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350" yWindow="450" windowWidth="14520" windowHeight="4770" tabRatio="939"/>
  </bookViews>
  <sheets>
    <sheet name="Benchmark Timeline" sheetId="24" r:id="rId1"/>
    <sheet name="KPI Information" sheetId="66" r:id="rId2"/>
    <sheet name="Efficiency" sheetId="67" r:id="rId3"/>
    <sheet name="Contract Details - PSCP GMP" sheetId="22" r:id="rId4"/>
    <sheet name="Design Quality GMP" sheetId="25" r:id="rId5"/>
    <sheet name="BREEAM GMP" sheetId="59" r:id="rId6"/>
    <sheet name="ECA Guidance" sheetId="55" r:id="rId7"/>
    <sheet name="ECA Details" sheetId="57" r:id="rId8"/>
    <sheet name="Function" sheetId="61" r:id="rId9"/>
    <sheet name="Elemental Cost Analysis" sheetId="64" r:id="rId10"/>
    <sheet name="Specification" sheetId="60" r:id="rId11"/>
    <sheet name="Safety" sheetId="31" r:id="rId12"/>
    <sheet name="Contract Details - PSCP HO" sheetId="40" r:id="rId13"/>
    <sheet name="Client Satisfaction Handover" sheetId="46" r:id="rId14"/>
    <sheet name="BREEAM Handover" sheetId="62" r:id="rId15"/>
    <sheet name="Version control" sheetId="63" r:id="rId16"/>
  </sheets>
  <externalReferences>
    <externalReference r:id="rId17"/>
  </externalReferences>
  <definedNames>
    <definedName name="FBC_ActualFbcApprovalDate_comments" localSheetId="3">'Contract Details - PSCP GMP'!$E$29</definedName>
    <definedName name="FBC_ActualFbcApprovalDate_comments" localSheetId="7">'ECA Details'!#REF!</definedName>
    <definedName name="FBC_ActualFbcApprovalDate_data" localSheetId="3">'Contract Details - PSCP GMP'!$C$29</definedName>
    <definedName name="FBC_ActualFbcApprovalDate_data" localSheetId="7">'ECA Details'!#REF!</definedName>
    <definedName name="FBC_ActualFbcSubmissionDate_comments" localSheetId="3">'Contract Details - PSCP GMP'!$E$26</definedName>
    <definedName name="FBC_ActualFbcSubmissionDate_comments" localSheetId="7">'ECA Details'!#REF!</definedName>
    <definedName name="FBC_ActualFbcSubmissionDate_data" localSheetId="3">'Contract Details - PSCP GMP'!$C$26</definedName>
    <definedName name="FBC_ActualFbcSubmissionDate_data" localSheetId="7">'ECA Details'!#REF!</definedName>
    <definedName name="FBC_ActualPhase3Costs_comments" localSheetId="3">'Contract Details - PSCP GMP'!$E$45</definedName>
    <definedName name="FBC_ActualPhase3Costs_comments" localSheetId="7">'ECA Details'!#REF!</definedName>
    <definedName name="FBC_ActualPhase3Costs_data" localSheetId="3">'Contract Details - PSCP GMP'!$C$45</definedName>
    <definedName name="FBC_ActualPhase3Costs_data" localSheetId="7">'ECA Details'!#REF!</definedName>
    <definedName name="FBC_AdjustmentCostsPhase3Compensation_comments" localSheetId="3">'Contract Details - PSCP GMP'!$E$48</definedName>
    <definedName name="FBC_AdjustmentCostsPhase3Compensation_comments" localSheetId="7">'ECA Details'!#REF!</definedName>
    <definedName name="FBC_AdjustmentCostsPhase3Compensation_data" localSheetId="3">'Contract Details - PSCP GMP'!$C$48</definedName>
    <definedName name="FBC_AdjustmentCostsPhase3Compensation_data" localSheetId="7">'ECA Details'!#REF!</definedName>
    <definedName name="FBC_AedetAccess_data" localSheetId="4">'Design Quality GMP'!$E$32</definedName>
    <definedName name="FBC_AedetAccess_round" localSheetId="4">'Design Quality GMP'!#REF!</definedName>
    <definedName name="FBC_AedetAverage_data" localSheetId="4">'Design Quality GMP'!#REF!</definedName>
    <definedName name="FBC_AedetCharacterInnovation_data" localSheetId="4">'Design Quality GMP'!$E$8</definedName>
    <definedName name="FBC_AedetCharacterInnovation_round" localSheetId="4">'Design Quality GMP'!#REF!</definedName>
    <definedName name="FBC_AedetConstruction_data" localSheetId="4">'Design Quality GMP'!$E$26</definedName>
    <definedName name="FBC_AedetConstruction_round" localSheetId="4">'Design Quality GMP'!#REF!</definedName>
    <definedName name="FBC_AedetDate_data" localSheetId="4">'Design Quality GMP'!#REF!</definedName>
    <definedName name="FBC_AedetEngineering_data" localSheetId="4">'Design Quality GMP'!$E$23</definedName>
    <definedName name="FBC_AedetEngineering_round" localSheetId="4">'Design Quality GMP'!#REF!</definedName>
    <definedName name="FBC_AedetFormsMaterials_data" localSheetId="4">'Design Quality GMP'!$E$11</definedName>
    <definedName name="FBC_AedetFormsMaterials_round" localSheetId="4">'Design Quality GMP'!#REF!</definedName>
    <definedName name="FBC_AedetPerformance_data" localSheetId="4">'Design Quality GMP'!$E$20</definedName>
    <definedName name="FBC_AedetPerformance_round" localSheetId="4">'Design Quality GMP'!#REF!</definedName>
    <definedName name="FBC_AedetSpace_data" localSheetId="4">'Design Quality GMP'!$E$35</definedName>
    <definedName name="FBC_AedetSpace_round" localSheetId="4">'Design Quality GMP'!#REF!</definedName>
    <definedName name="FBC_AedetStaffPatientEnvironment_data" localSheetId="4">'Design Quality GMP'!$E$14</definedName>
    <definedName name="FBC_AedetStaffPatientEnvironment_round" localSheetId="4">'Design Quality GMP'!#REF!</definedName>
    <definedName name="FBC_AedetUrbanSocialIntegration_data" localSheetId="4">'Design Quality GMP'!$E$17</definedName>
    <definedName name="FBC_AedetUrbanSocialIntegration_round" localSheetId="4">'Design Quality GMP'!#REF!</definedName>
    <definedName name="FBC_AedetUse_data" localSheetId="4">'Design Quality GMP'!$E$29</definedName>
    <definedName name="FBC_AedetUse_round" localSheetId="4">'Design Quality GMP'!#REF!</definedName>
    <definedName name="FBC_ContractTitle" localSheetId="3">'Contract Details - PSCP GMP'!$C$4</definedName>
    <definedName name="FBC_ContractTitle" localSheetId="7">'ECA Details'!$C$4</definedName>
    <definedName name="FBC_ContracturalCompletionDate_comments" localSheetId="3">'Contract Details - PSCP GMP'!$E$38</definedName>
    <definedName name="FBC_ContracturalCompletionDate_comments" localSheetId="7">'ECA Details'!$E$26</definedName>
    <definedName name="FBC_ContracturalCompletionDate_data" localSheetId="3">'Contract Details - PSCP GMP'!$C$38</definedName>
    <definedName name="FBC_ContracturalCompletionDate_data" localSheetId="7">'ECA Details'!$C$26</definedName>
    <definedName name="FBC_DateLastUpdated_comments" localSheetId="3">'Contract Details - PSCP GMP'!#REF!</definedName>
    <definedName name="FBC_DateLastUpdated_comments" localSheetId="7">'ECA Details'!#REF!</definedName>
    <definedName name="FBC_DateLastUpdated_data" localSheetId="3">'Contract Details - PSCP GMP'!#REF!</definedName>
    <definedName name="FBC_DateLastUpdated_data" localSheetId="7">'ECA Details'!#REF!</definedName>
    <definedName name="FBC_DateOfPossession_comments" localSheetId="3">'Contract Details - PSCP GMP'!$E$35</definedName>
    <definedName name="FBC_DateOfPossession_comments" localSheetId="7">'ECA Details'!$E$23</definedName>
    <definedName name="FBC_DateOfPossession_data" localSheetId="3">'Contract Details - PSCP GMP'!$C$35</definedName>
    <definedName name="FBC_DateOfPossession_data" localSheetId="7">'ECA Details'!$C$23</definedName>
    <definedName name="FBC_DatePscpAppointment_comments" localSheetId="3">'Contract Details - PSCP GMP'!$E$14</definedName>
    <definedName name="FBC_DatePscpAppointment_comments" localSheetId="7">'ECA Details'!#REF!</definedName>
    <definedName name="FBC_DatePscpAppointment_data" localSheetId="3">'Contract Details - PSCP GMP'!$C$14</definedName>
    <definedName name="FBC_DatePscpAppointment_data" localSheetId="7">'ECA Details'!#REF!</definedName>
    <definedName name="FBC_Eca01Euq" localSheetId="9">'Elemental Cost Analysis'!#REF!</definedName>
    <definedName name="FBC_Eca01Eur" localSheetId="9">'Elemental Cost Analysis'!#REF!</definedName>
    <definedName name="FBC_Eca01InternalFloorCost" localSheetId="9">'Elemental Cost Analysis'!$I$14</definedName>
    <definedName name="FBC_Eca01TotalElementCost" localSheetId="9">'Elemental Cost Analysis'!$H$14</definedName>
    <definedName name="FBC_Eca02aEuq" localSheetId="9">'Elemental Cost Analysis'!#REF!</definedName>
    <definedName name="FBC_Eca02aEur" localSheetId="9">'Elemental Cost Analysis'!#REF!</definedName>
    <definedName name="FBC_Eca02aInternalFloorCost" localSheetId="9">'Elemental Cost Analysis'!$I$16</definedName>
    <definedName name="FBC_Eca02aTotalElementCost" localSheetId="9">'Elemental Cost Analysis'!$H$16</definedName>
    <definedName name="FBC_Eca02bEuq" localSheetId="9">'Elemental Cost Analysis'!#REF!</definedName>
    <definedName name="FBC_Eca02bEur" localSheetId="9">'Elemental Cost Analysis'!#REF!</definedName>
    <definedName name="FBC_Eca02bInternalFloorCost" localSheetId="9">'Elemental Cost Analysis'!$I$17</definedName>
    <definedName name="FBC_Eca02bTotalElementCost" localSheetId="9">'Elemental Cost Analysis'!$H$17</definedName>
    <definedName name="FBC_Eca02cEuq" localSheetId="9">'Elemental Cost Analysis'!#REF!</definedName>
    <definedName name="FBC_Eca02cEur" localSheetId="9">'Elemental Cost Analysis'!#REF!</definedName>
    <definedName name="FBC_Eca02cInternalFloorCost" localSheetId="9">'Elemental Cost Analysis'!$I$18</definedName>
    <definedName name="FBC_Eca02cTotalElementCost" localSheetId="9">'Elemental Cost Analysis'!$H$18</definedName>
    <definedName name="FBC_Eca02dEuq" localSheetId="9">'Elemental Cost Analysis'!#REF!</definedName>
    <definedName name="FBC_Eca02dEur" localSheetId="9">'Elemental Cost Analysis'!#REF!</definedName>
    <definedName name="FBC_Eca02dInternalFloorCost" localSheetId="9">'Elemental Cost Analysis'!$I$19</definedName>
    <definedName name="FBC_Eca02dTotalElementCost" localSheetId="9">'Elemental Cost Analysis'!$H$19</definedName>
    <definedName name="FBC_Eca02eEuq" localSheetId="9">'Elemental Cost Analysis'!#REF!</definedName>
    <definedName name="FBC_Eca02eEur" localSheetId="9">'Elemental Cost Analysis'!#REF!</definedName>
    <definedName name="FBC_Eca02eInternalFloorCost" localSheetId="9">'Elemental Cost Analysis'!$I$20</definedName>
    <definedName name="FBC_Eca02eTotalElementCost" localSheetId="9">'Elemental Cost Analysis'!$H$20</definedName>
    <definedName name="FBC_Eca02fEuq" localSheetId="9">'Elemental Cost Analysis'!#REF!</definedName>
    <definedName name="FBC_Eca02fEur" localSheetId="9">'Elemental Cost Analysis'!#REF!</definedName>
    <definedName name="FBC_Eca02fInternalFloorCost" localSheetId="9">'Elemental Cost Analysis'!$I$21</definedName>
    <definedName name="FBC_Eca02fTotalElementCost" localSheetId="9">'Elemental Cost Analysis'!$H$21</definedName>
    <definedName name="FBC_Eca02gEuq" localSheetId="9">'Elemental Cost Analysis'!#REF!</definedName>
    <definedName name="FBC_Eca02gEur" localSheetId="9">'Elemental Cost Analysis'!#REF!</definedName>
    <definedName name="FBC_Eca02gInternalFloorCost" localSheetId="9">'Elemental Cost Analysis'!$I$22</definedName>
    <definedName name="FBC_Eca02gTotalElementCost" localSheetId="9">'Elemental Cost Analysis'!$H$22</definedName>
    <definedName name="FBC_Eca02hEuq" localSheetId="9">'Elemental Cost Analysis'!#REF!</definedName>
    <definedName name="FBC_Eca02hEur" localSheetId="9">'Elemental Cost Analysis'!#REF!</definedName>
    <definedName name="FBC_Eca02hInternalFloorCost" localSheetId="9">'Elemental Cost Analysis'!$I$23</definedName>
    <definedName name="FBC_Eca02hTotalElementCost" localSheetId="9">'Elemental Cost Analysis'!$H$23</definedName>
    <definedName name="FBC_Eca02InternalFloorCost" localSheetId="9">'Elemental Cost Analysis'!$I$24</definedName>
    <definedName name="FBC_Eca02TotalElementCost" localSheetId="9">'Elemental Cost Analysis'!$H$24</definedName>
    <definedName name="FBC_Eca03aEuq" localSheetId="9">'Elemental Cost Analysis'!#REF!</definedName>
    <definedName name="FBC_Eca03aEur" localSheetId="9">'Elemental Cost Analysis'!#REF!</definedName>
    <definedName name="FBC_Eca03aInternalFloorCost" localSheetId="9">'Elemental Cost Analysis'!$I$27</definedName>
    <definedName name="FBC_Eca03aTotalElementCost" localSheetId="9">'Elemental Cost Analysis'!$H$27</definedName>
    <definedName name="FBC_Eca03bEuq" localSheetId="9">'Elemental Cost Analysis'!#REF!</definedName>
    <definedName name="FBC_Eca03bEur" localSheetId="9">'Elemental Cost Analysis'!#REF!</definedName>
    <definedName name="FBC_Eca03bInternalFloorCost" localSheetId="9">'Elemental Cost Analysis'!$I$28</definedName>
    <definedName name="FBC_Eca03bTotalElementCost" localSheetId="9">'Elemental Cost Analysis'!$H$28</definedName>
    <definedName name="FBC_Eca03cEuq" localSheetId="9">'Elemental Cost Analysis'!#REF!</definedName>
    <definedName name="FBC_Eca03cEur" localSheetId="9">'Elemental Cost Analysis'!#REF!</definedName>
    <definedName name="FBC_Eca03cInternalFloorCost" localSheetId="9">'Elemental Cost Analysis'!$I$29</definedName>
    <definedName name="FBC_Eca03cTotalElementCost" localSheetId="9">'Elemental Cost Analysis'!$H$29</definedName>
    <definedName name="FBC_Eca03InternalFloorCost" localSheetId="9">'Elemental Cost Analysis'!$I$30</definedName>
    <definedName name="FBC_Eca03TotalElementCost" localSheetId="9">'Elemental Cost Analysis'!$H$30</definedName>
    <definedName name="FBC_Eca04InternalFloorCost" localSheetId="9">'Elemental Cost Analysis'!$I$32</definedName>
    <definedName name="FBC_Eca04TotalElementCost" localSheetId="9">'Elemental Cost Analysis'!$H$32</definedName>
    <definedName name="FBC_Eca05aEuq" localSheetId="9">'Elemental Cost Analysis'!#REF!</definedName>
    <definedName name="FBC_Eca05aEur" localSheetId="9">'Elemental Cost Analysis'!#REF!</definedName>
    <definedName name="FBC_Eca05aInternalFloorCost" localSheetId="9">'Elemental Cost Analysis'!$I$34</definedName>
    <definedName name="FBC_Eca05aTotalElementCost" localSheetId="9">'Elemental Cost Analysis'!$H$34</definedName>
    <definedName name="FBC_Eca05bEuq" localSheetId="9">'Elemental Cost Analysis'!#REF!</definedName>
    <definedName name="FBC_Eca05bEur" localSheetId="9">'Elemental Cost Analysis'!#REF!</definedName>
    <definedName name="FBC_Eca05bInternalFloorCost" localSheetId="9">'Elemental Cost Analysis'!$I$35</definedName>
    <definedName name="FBC_Eca05bTotalElementCost" localSheetId="9">'Elemental Cost Analysis'!$H$35</definedName>
    <definedName name="FBC_Eca05cEuq" localSheetId="9">'Elemental Cost Analysis'!#REF!</definedName>
    <definedName name="FBC_Eca05cEur" localSheetId="9">'Elemental Cost Analysis'!#REF!</definedName>
    <definedName name="FBC_Eca05cInternalFloorCost" localSheetId="9">'Elemental Cost Analysis'!$I$36</definedName>
    <definedName name="FBC_Eca05cTotalElementCost" localSheetId="9">'Elemental Cost Analysis'!$H$36</definedName>
    <definedName name="FBC_Eca05dEuq" localSheetId="9">'Elemental Cost Analysis'!#REF!</definedName>
    <definedName name="FBC_Eca05dEur" localSheetId="9">'Elemental Cost Analysis'!#REF!</definedName>
    <definedName name="FBC_Eca05dInternalFloorCost" localSheetId="9">'Elemental Cost Analysis'!$I$37</definedName>
    <definedName name="FBC_Eca05dTotalElementCost" localSheetId="9">'Elemental Cost Analysis'!$H$37</definedName>
    <definedName name="FBC_Eca05eEuq" localSheetId="9">'Elemental Cost Analysis'!#REF!</definedName>
    <definedName name="FBC_Eca05eEur" localSheetId="9">'Elemental Cost Analysis'!#REF!</definedName>
    <definedName name="FBC_Eca05eInternalFloorCost" localSheetId="9">'Elemental Cost Analysis'!$I$38</definedName>
    <definedName name="FBC_Eca05eTotalElementCost" localSheetId="9">'Elemental Cost Analysis'!$H$38</definedName>
    <definedName name="FBC_Eca05fEuq" localSheetId="9">'Elemental Cost Analysis'!#REF!</definedName>
    <definedName name="FBC_Eca05fEur" localSheetId="9">'Elemental Cost Analysis'!#REF!</definedName>
    <definedName name="FBC_Eca05fInternalFloorCost" localSheetId="9">'Elemental Cost Analysis'!$I$39</definedName>
    <definedName name="FBC_Eca05fTotalElementCost" localSheetId="9">'Elemental Cost Analysis'!$H$39</definedName>
    <definedName name="FBC_Eca05gEuq" localSheetId="9">'Elemental Cost Analysis'!#REF!</definedName>
    <definedName name="FBC_Eca05gEur" localSheetId="9">'Elemental Cost Analysis'!#REF!</definedName>
    <definedName name="FBC_Eca05gInternalFloorCost" localSheetId="9">'Elemental Cost Analysis'!$I$40</definedName>
    <definedName name="FBC_Eca05gTotalElementCost" localSheetId="9">'Elemental Cost Analysis'!$H$40</definedName>
    <definedName name="FBC_Eca05hEuq" localSheetId="9">'Elemental Cost Analysis'!#REF!</definedName>
    <definedName name="FBC_Eca05hEur" localSheetId="9">'Elemental Cost Analysis'!#REF!</definedName>
    <definedName name="FBC_Eca05hInternalFloorCost" localSheetId="9">'Elemental Cost Analysis'!$I$41</definedName>
    <definedName name="FBC_Eca05hTotalElementCost" localSheetId="9">'Elemental Cost Analysis'!$H$41</definedName>
    <definedName name="FBC_Eca05iEuq" localSheetId="9">'Elemental Cost Analysis'!#REF!</definedName>
    <definedName name="FBC_Eca05iEur" localSheetId="9">'Elemental Cost Analysis'!#REF!</definedName>
    <definedName name="FBC_Eca05iInternalFloorCost" localSheetId="9">'Elemental Cost Analysis'!$I$42</definedName>
    <definedName name="FBC_Eca05InternalFloorCost" localSheetId="9">'Elemental Cost Analysis'!$I$48</definedName>
    <definedName name="FBC_Eca05iTotalElementCost" localSheetId="9">'Elemental Cost Analysis'!$H$42</definedName>
    <definedName name="FBC_Eca05jEuq" localSheetId="9">'Elemental Cost Analysis'!#REF!</definedName>
    <definedName name="FBC_Eca05jEur" localSheetId="9">'Elemental Cost Analysis'!#REF!</definedName>
    <definedName name="FBC_Eca05jInternalFloorCost" localSheetId="9">'Elemental Cost Analysis'!$I$43</definedName>
    <definedName name="FBC_Eca05jTotalElementCost" localSheetId="9">'Elemental Cost Analysis'!$H$43</definedName>
    <definedName name="FBC_Eca05kEuq" localSheetId="9">'Elemental Cost Analysis'!#REF!</definedName>
    <definedName name="FBC_Eca05kEur" localSheetId="9">'Elemental Cost Analysis'!#REF!</definedName>
    <definedName name="FBC_Eca05kInternalFloorCost" localSheetId="9">'Elemental Cost Analysis'!$I$44</definedName>
    <definedName name="FBC_Eca05kTotalElementCost" localSheetId="9">'Elemental Cost Analysis'!$H$44</definedName>
    <definedName name="FBC_Eca05lEuq" localSheetId="9">'Elemental Cost Analysis'!#REF!</definedName>
    <definedName name="FBC_Eca05lEur" localSheetId="9">'Elemental Cost Analysis'!#REF!</definedName>
    <definedName name="FBC_Eca05lInternalFloorCost" localSheetId="9">'Elemental Cost Analysis'!$I$45</definedName>
    <definedName name="FBC_Eca05lTotalElementCost" localSheetId="9">'Elemental Cost Analysis'!$H$45</definedName>
    <definedName name="FBC_Eca05mEuq" localSheetId="9">'Elemental Cost Analysis'!#REF!</definedName>
    <definedName name="FBC_Eca05mEur" localSheetId="9">'Elemental Cost Analysis'!#REF!</definedName>
    <definedName name="FBC_Eca05mInternalFloorCost" localSheetId="9">'Elemental Cost Analysis'!$I$46</definedName>
    <definedName name="FBC_Eca05mTotalElementCost" localSheetId="9">'Elemental Cost Analysis'!$H$46</definedName>
    <definedName name="FBC_Eca05nEuq" localSheetId="9">'Elemental Cost Analysis'!#REF!</definedName>
    <definedName name="FBC_Eca05nEur" localSheetId="9">'Elemental Cost Analysis'!#REF!</definedName>
    <definedName name="FBC_Eca05nInternalFloorCost" localSheetId="9">'Elemental Cost Analysis'!$I$47</definedName>
    <definedName name="FBC_Eca05nTotalElementCost" localSheetId="9">'Elemental Cost Analysis'!$H$47</definedName>
    <definedName name="FBC_Eca05oEuq" localSheetId="9">'Elemental Cost Analysis'!#REF!</definedName>
    <definedName name="FBC_Eca05oEur" localSheetId="9">'Elemental Cost Analysis'!#REF!</definedName>
    <definedName name="FBC_Eca05oInternalFloorCost" localSheetId="9">'Elemental Cost Analysis'!#REF!</definedName>
    <definedName name="FBC_Eca05oTotalElementCost" localSheetId="9">'Elemental Cost Analysis'!#REF!</definedName>
    <definedName name="FBC_Eca05TotalElementCost" localSheetId="9">'Elemental Cost Analysis'!$H$48</definedName>
    <definedName name="FBC_Eca06aEuq" localSheetId="9">'Elemental Cost Analysis'!#REF!</definedName>
    <definedName name="FBC_Eca06aEur" localSheetId="9">'Elemental Cost Analysis'!#REF!</definedName>
    <definedName name="FBC_Eca06aTotalElementCost" localSheetId="9">'Elemental Cost Analysis'!$H$54</definedName>
    <definedName name="FBC_Eca06bEuq" localSheetId="9">'Elemental Cost Analysis'!#REF!</definedName>
    <definedName name="FBC_Eca06bEur" localSheetId="9">'Elemental Cost Analysis'!#REF!</definedName>
    <definedName name="FBC_Eca06bTotalElementCost" localSheetId="9">'Elemental Cost Analysis'!$H$59</definedName>
    <definedName name="FBC_Eca06cEuq" localSheetId="9">'Elemental Cost Analysis'!#REF!</definedName>
    <definedName name="FBC_Eca06cEur" localSheetId="9">'Elemental Cost Analysis'!#REF!</definedName>
    <definedName name="FBC_Eca06cTotalElementCost" localSheetId="9">'Elemental Cost Analysis'!$H$60</definedName>
    <definedName name="FBC_Eca06dEuq" localSheetId="9">'Elemental Cost Analysis'!#REF!</definedName>
    <definedName name="FBC_Eca06dEur" localSheetId="9">'Elemental Cost Analysis'!#REF!</definedName>
    <definedName name="FBC_Eca06dTotalElementCost" localSheetId="9">'Elemental Cost Analysis'!$H$61</definedName>
    <definedName name="FBC_Eca06TotalElementCost" localSheetId="9">'Elemental Cost Analysis'!$H$62</definedName>
    <definedName name="FBC_Eca07Euq" localSheetId="9">'Elemental Cost Analysis'!#REF!</definedName>
    <definedName name="FBC_Eca07Eur" localSheetId="9">'Elemental Cost Analysis'!#REF!</definedName>
    <definedName name="FBC_Eca07InternalFloorCost" localSheetId="9">'Elemental Cost Analysis'!#REF!</definedName>
    <definedName name="FBC_Eca07TotalElementCost" localSheetId="9">'Elemental Cost Analysis'!#REF!</definedName>
    <definedName name="FBC_Eca08Eur" localSheetId="9">'Elemental Cost Analysis'!#REF!</definedName>
    <definedName name="FBC_Eca08TotalElementCost" localSheetId="9">'Elemental Cost Analysis'!$H$64</definedName>
    <definedName name="FBC_Eca09Eur" localSheetId="9">'Elemental Cost Analysis'!#REF!</definedName>
    <definedName name="FBC_Eca09TotalElementCost" localSheetId="9">'Elemental Cost Analysis'!$H$65</definedName>
    <definedName name="FBC_Eca10Eur" localSheetId="9">'Elemental Cost Analysis'!#REF!</definedName>
    <definedName name="FBC_Eca10TotalElementCost" localSheetId="9">'Elemental Cost Analysis'!$H$66</definedName>
    <definedName name="FBC_Eca12345InternalFloorCostSubTotal" localSheetId="9">'Elemental Cost Analysis'!$I$51</definedName>
    <definedName name="FBC_Eca12345TotalElementCostSubTotal" localSheetId="9">'Elemental Cost Analysis'!$H$51</definedName>
    <definedName name="FBC_EcaCiSfbBulidingType" localSheetId="9">'Elemental Cost Analysis'!#REF!</definedName>
    <definedName name="FBC_EcaCiSfbRef" localSheetId="9">'Elemental Cost Analysis'!#REF!</definedName>
    <definedName name="FBC_EcaComments" localSheetId="9">'Elemental Cost Analysis'!#REF!</definedName>
    <definedName name="FBC_EcaDate" localSheetId="9">'Elemental Cost Analysis'!#REF!</definedName>
    <definedName name="FBC_EcaTotalGmp" localSheetId="9">'Elemental Cost Analysis'!$H$72</definedName>
    <definedName name="FBC_FuncDepAdmin_data" localSheetId="8">Function!#REF!</definedName>
    <definedName name="FBC_FuncDepAdminHealthRecords_data" localSheetId="8">Function!#REF!</definedName>
    <definedName name="FBC_FuncDepAdminMainEntrance_data" localSheetId="8">Function!#REF!</definedName>
    <definedName name="FBC_FuncDepAdminMiscSpaces_data" localSheetId="8">Function!#REF!</definedName>
    <definedName name="FBC_FuncDepAdminOfficeAccommodation_data" localSheetId="8">Function!#REF!</definedName>
    <definedName name="FBC_FuncDepAmbulance_data" localSheetId="8">Function!#REF!</definedName>
    <definedName name="FBC_FuncDepAmbulanceStations_data" localSheetId="8">Function!#REF!</definedName>
    <definedName name="FBC_FuncDepCommonAct_data" localSheetId="8">Function!#REF!</definedName>
    <definedName name="FBC_FuncDepCommonActBathrooms_data" localSheetId="8">Function!#REF!</definedName>
    <definedName name="FBC_FuncDepCommonActCorridors_data" localSheetId="8">Function!#REF!</definedName>
    <definedName name="FBC_FuncDepCommonActExamRm_data" localSheetId="8">Function!#REF!</definedName>
    <definedName name="FBC_FuncDepCommonActLifts_data" localSheetId="8">Function!#REF!</definedName>
    <definedName name="FBC_FuncDepCommonActOpTheatreStudentChangingAcc_data" localSheetId="8">Function!#REF!</definedName>
    <definedName name="FBC_FuncDepCommonActSeminarRm_data" localSheetId="8">Function!#REF!</definedName>
    <definedName name="FBC_FuncDepCommonActShowers_data" localSheetId="8">Function!#REF!</definedName>
    <definedName name="FBC_FuncDepCommonActStaircases_data" localSheetId="8">Function!#REF!</definedName>
    <definedName name="FBC_FuncDepCommonActStudentRestRm_data" localSheetId="8">Function!#REF!</definedName>
    <definedName name="FBC_FuncDepCommonActToilets_data" localSheetId="8">Function!#REF!</definedName>
    <definedName name="FBC_FuncDepDate_data" localSheetId="8">Function!#REF!</definedName>
    <definedName name="FBC_FuncDepDiagTreat_data" localSheetId="8">Function!#REF!</definedName>
    <definedName name="FBC_FuncDepDiagTreatAnaesthetic_data" localSheetId="8">Function!#REF!</definedName>
    <definedName name="FBC_FuncDepDiagTreatCancerCare_data" localSheetId="8">Function!#REF!</definedName>
    <definedName name="FBC_FuncDepDiagTreatCardiology_data" localSheetId="8">Function!#REF!</definedName>
    <definedName name="FBC_FuncDepDiagTreatCriticalCare_data" localSheetId="8">Function!#REF!</definedName>
    <definedName name="FBC_FuncDepDiagTreatDaySurgery_data" localSheetId="8">Function!#REF!</definedName>
    <definedName name="FBC_FuncDepDiagTreatEndoscopy_data" localSheetId="8">Function!#REF!</definedName>
    <definedName name="FBC_FuncDepDiagTreatFacilitiesRehabilitation_data" localSheetId="8">Function!#REF!</definedName>
    <definedName name="FBC_FuncDepDiagTreatMedicalInvestigation_data" localSheetId="8">Function!#REF!</definedName>
    <definedName name="FBC_FuncDepDiagTreatMedicalPhotography_data" localSheetId="8">Function!#REF!</definedName>
    <definedName name="FBC_FuncDepDiagTreatMortuaryPostMort_data" localSheetId="8">Function!#REF!</definedName>
    <definedName name="FBC_FuncDepDiagTreatNeuroPhysiology_data" localSheetId="8">Function!#REF!</definedName>
    <definedName name="FBC_FuncDepDiagTreatPathology_data" localSheetId="8">Function!#REF!</definedName>
    <definedName name="FBC_FuncDepDiagTreatPharmacy_data" localSheetId="8">Function!#REF!</definedName>
    <definedName name="FBC_FuncDepDiagTreatRadioisotopesSubReg_data" localSheetId="8">Function!#REF!</definedName>
    <definedName name="FBC_FuncDepDiagTreatRadiology_data" localSheetId="8">Function!#REF!</definedName>
    <definedName name="FBC_FuncDepDiagTreatRadiologyMri_data" localSheetId="8">Function!#REF!</definedName>
    <definedName name="FBC_FuncDepDiagTreatSatelliteDialysis_data" localSheetId="8">Function!#REF!</definedName>
    <definedName name="FBC_FuncDepHospEngWorks_data" localSheetId="8">Function!#REF!</definedName>
    <definedName name="FBC_FuncDepHospEngWorksBoilerHousesFuelStorage_data" localSheetId="8">Function!#REF!</definedName>
    <definedName name="FBC_FuncDepHospEngWorksEstatesMaintenanceWorks_data" localSheetId="8">Function!#REF!</definedName>
    <definedName name="FBC_FuncDepInPatient_data" localSheetId="8">Function!#REF!</definedName>
    <definedName name="FBC_FuncDepInPatientAccomodation_data" localSheetId="8">Function!#REF!</definedName>
    <definedName name="FBC_FuncDepInPatientChildren_data" localSheetId="8">Function!#REF!</definedName>
    <definedName name="FBC_FuncDepInPatientElderly_data" localSheetId="8">Function!#REF!</definedName>
    <definedName name="FBC_FuncDepInPatientIntensiveTherapy_data" localSheetId="8">Function!#REF!</definedName>
    <definedName name="FBC_FuncDepInPatientMaternity_data" localSheetId="8">Function!#REF!</definedName>
    <definedName name="FBC_FuncDepLocalHealth_data" localSheetId="8">Function!#REF!</definedName>
    <definedName name="FBC_FuncDepLocalHealthChiropodyPodiatry_data" localSheetId="8">Function!#REF!</definedName>
    <definedName name="FBC_FuncDepLocalHealthCommOptician_data" localSheetId="8">Function!#REF!</definedName>
    <definedName name="FBC_FuncDepLocalHealthCommPharm_data" localSheetId="8">Function!#REF!</definedName>
    <definedName name="FBC_FuncDepLocalHealthCommPsych_data" localSheetId="8">Function!#REF!</definedName>
    <definedName name="FBC_FuncDepLocalHealthCommPsychEssCompAccInterviewRm_data" localSheetId="8">Function!#REF!</definedName>
    <definedName name="FBC_FuncDepLocalHealthCommPsychOptAccGroupRmSmall_data" localSheetId="8">Function!#REF!</definedName>
    <definedName name="FBC_FuncDepLocalHealthCommPsychOptAccOffice_data" localSheetId="8">Function!#REF!</definedName>
    <definedName name="FBC_FuncDepLocalHealthCommPsychOptAccStore_data" localSheetId="8">Function!#REF!</definedName>
    <definedName name="FBC_FuncDepLocalHealthDental_data" localSheetId="8">Function!#REF!</definedName>
    <definedName name="FBC_FuncDepLocalHealthDentalOptAccLabProcRm_data" localSheetId="8">Function!#REF!</definedName>
    <definedName name="FBC_FuncDepLocalHealthDentalOptAccSurgery_data" localSheetId="8">Function!#REF!</definedName>
    <definedName name="FBC_FuncDepLocalHealthOccTherapy_data" localSheetId="8">Function!#REF!</definedName>
    <definedName name="FBC_FuncDepLocalHealthOccTherapyOptAccOffice_data" localSheetId="8">Function!#REF!</definedName>
    <definedName name="FBC_FuncDepLocalHealthOptAccBeverageBay_data" localSheetId="8">Function!#REF!</definedName>
    <definedName name="FBC_FuncDepLocalHealthOptAccConsultingExamRm_data" localSheetId="8">Function!#REF!</definedName>
    <definedName name="FBC_FuncDepLocalHealthOptAccConsultingExamRm2_data" localSheetId="8">Function!#REF!</definedName>
    <definedName name="FBC_FuncDepLocalHealthOptAccGenOfficeWorkstations_data" localSheetId="8">Function!#REF!</definedName>
    <definedName name="FBC_FuncDepLocalHealthOptAccGroupRmLarge_data" localSheetId="8">Function!#REF!</definedName>
    <definedName name="FBC_FuncDepLocalHealthOptAccGroupRmSmall_data" localSheetId="8">Function!#REF!</definedName>
    <definedName name="FBC_FuncDepLocalHealthOptAccInterviewRm_data" localSheetId="8">Function!#REF!</definedName>
    <definedName name="FBC_FuncDepLocalHealthOptAccReceptionDesk_data" localSheetId="8">Function!#REF!</definedName>
    <definedName name="FBC_FuncDepLocalHealthOptAccSeminarRmLarge_data" localSheetId="8">Function!#REF!</definedName>
    <definedName name="FBC_FuncDepLocalHealthOptAccSeminarRmSmall_data" localSheetId="8">Function!#REF!</definedName>
    <definedName name="FBC_FuncDepLocalHealthOptAccSpecimenWc_data" localSheetId="8">Function!#REF!</definedName>
    <definedName name="FBC_FuncDepLocalHealthOptAccStaffChangingFemale_data" localSheetId="8">Function!#REF!</definedName>
    <definedName name="FBC_FuncDepLocalHealthOptAccStaffChangingMale_data" localSheetId="8">Function!#REF!</definedName>
    <definedName name="FBC_FuncDepLocalHealthOptAccStaffShower_data" localSheetId="8">Function!#REF!</definedName>
    <definedName name="FBC_FuncDepLocalHealthOptAccSubWaitingArea_data" localSheetId="8">Function!#REF!</definedName>
    <definedName name="FBC_FuncDepLocalHealthOptAccWcPatientsEscorts_data" localSheetId="8">Function!#REF!</definedName>
    <definedName name="FBC_FuncDepLocalHealthPathology_data" localSheetId="8">Function!#REF!</definedName>
    <definedName name="FBC_FuncDepLocalHealthPhysiotherapy_data" localSheetId="8">Function!#REF!</definedName>
    <definedName name="FBC_FuncDepLocalHealthPhysiotherapyOptAccOffice_data" localSheetId="8">Function!#REF!</definedName>
    <definedName name="FBC_FuncDepLocalHealthRadioDiag_data" localSheetId="8">Function!#REF!</definedName>
    <definedName name="FBC_FuncDepLocalHealthRadioDiagOptAccUltrasound_data" localSheetId="8">Function!#REF!</definedName>
    <definedName name="FBC_FuncDepLocalHealthRadioDiagOptAccXrayRm_data" localSheetId="8">Function!#REF!</definedName>
    <definedName name="FBC_FuncDepLocalHealthSocialServices_data" localSheetId="8">Function!#REF!</definedName>
    <definedName name="FBC_FuncDepLocalHealthSocialServicesEssCompAccInterviewRm_data" localSheetId="8">Function!#REF!</definedName>
    <definedName name="FBC_FuncDepLocalHealthSocialServicesOptAccGroupRm_data" localSheetId="8">Function!#REF!</definedName>
    <definedName name="FBC_FuncDepLocalHealthSocialServicesOptAccOffice_data" localSheetId="8">Function!#REF!</definedName>
    <definedName name="FBC_FuncDepLocalHealthSocialServicesOptAccStore_data" localSheetId="8">Function!#REF!</definedName>
    <definedName name="FBC_FuncDepLocalHealthSpeechTherapy_data" localSheetId="8">Function!#REF!</definedName>
    <definedName name="FBC_FuncDepMainOp_data" localSheetId="8">Function!#REF!</definedName>
    <definedName name="FBC_FuncDepMainOpOperating_data" localSheetId="8">Function!#REF!</definedName>
    <definedName name="FBC_FuncDepOther_data" localSheetId="8">Function!#REF!</definedName>
    <definedName name="FBC_FuncDepOutPatient_data" localSheetId="8">Function!#REF!</definedName>
    <definedName name="FBC_FuncDepOutPatientAccidentEmergency_data" localSheetId="8">Function!#REF!</definedName>
    <definedName name="FBC_FuncDepOutPatientChildren_data" localSheetId="8">Function!#REF!</definedName>
    <definedName name="FBC_FuncDepOutPatientDepartment_data" localSheetId="8">Function!#REF!</definedName>
    <definedName name="FBC_FuncDepOutPatientDermatologySuppOpd_data" localSheetId="8">Function!#REF!</definedName>
    <definedName name="FBC_FuncDepOutPatientEntAudiologyHearingAid_data" localSheetId="8">Function!#REF!</definedName>
    <definedName name="FBC_FuncDepOutPatientMaternity_data" localSheetId="8">Function!#REF!</definedName>
    <definedName name="FBC_FuncDepOutPatientOphthalmology_data" localSheetId="8">Function!#REF!</definedName>
    <definedName name="FBC_FuncDepOutPatientOralSurgOrthoRestoDentistry_data" localSheetId="8">Function!#REF!</definedName>
    <definedName name="FBC_FuncDepPrimaryHealth_data" localSheetId="8">Function!#REF!</definedName>
    <definedName name="FBC_FuncDepPrimaryHealthOptAccAttachedPracticeNurseInterviewRm_data" localSheetId="8">Function!#REF!</definedName>
    <definedName name="FBC_FuncDepPrimaryHealthOptAccChildAssesmentRm_data" localSheetId="8">Function!#REF!</definedName>
    <definedName name="FBC_FuncDepPrimaryHealthOptAccChildAssessmentRmStorage_data" localSheetId="8">Function!#REF!</definedName>
    <definedName name="FBC_FuncDepPrimaryHealthOptAccCleanUtilityRm_data" localSheetId="8">Function!#REF!</definedName>
    <definedName name="FBC_FuncDepPrimaryHealthOptAccCommunityStaffOffice_data" localSheetId="8">Function!#REF!</definedName>
    <definedName name="FBC_FuncDepPrimaryHealthOptAccConsultingExamRmTraineeGp_data" localSheetId="8">Function!#REF!</definedName>
    <definedName name="FBC_FuncDepPrimaryHealthOptAccDirtyUtilityRm_data" localSheetId="8">Function!#REF!</definedName>
    <definedName name="FBC_FuncDepPrimaryHealthOptAccDispensary_data" localSheetId="8">Function!#REF!</definedName>
    <definedName name="FBC_FuncDepPrimaryHealthOptAccFundManagerOffice_data" localSheetId="8">Function!#REF!</definedName>
    <definedName name="FBC_FuncDepPrimaryHealthOptAccGenOfficeWorkstations_data" localSheetId="8">Function!#REF!</definedName>
    <definedName name="FBC_FuncDepPrimaryHealthOptAccGroupRmLarge_data" localSheetId="8">Function!#REF!</definedName>
    <definedName name="FBC_FuncDepPrimaryHealthOptAccGroupRmSmall_data" localSheetId="8">Function!#REF!</definedName>
    <definedName name="FBC_FuncDepPrimaryHealthOptAccGroupRmStorage_data" localSheetId="8">Function!#REF!</definedName>
    <definedName name="FBC_FuncDepPrimaryHealthOptAccInterviewRm_data" localSheetId="8">Function!#REF!</definedName>
    <definedName name="FBC_FuncDepPrimaryHealthOptAccLoansStore_data" localSheetId="8">Function!#REF!</definedName>
    <definedName name="FBC_FuncDepPrimaryHealthOptAccMajorTreatmentRm_data" localSheetId="8">Function!#REF!</definedName>
    <definedName name="FBC_FuncDepPrimaryHealthOptAccRecoveryRm_data" localSheetId="8">Function!#REF!</definedName>
    <definedName name="FBC_FuncDepPrimaryHealthOptAccSeminarRmLarge_data" localSheetId="8">Function!#REF!</definedName>
    <definedName name="FBC_FuncDepPrimaryHealthOptAccSeminarRmSmall_data" localSheetId="8">Function!#REF!</definedName>
    <definedName name="FBC_FuncDepPrimaryHealthOptAccSocialWorkerOffice_data" localSheetId="8">Function!#REF!</definedName>
    <definedName name="FBC_FuncDepPrimaryHealthOptAccStaffShower_data" localSheetId="8">Function!#REF!</definedName>
    <definedName name="FBC_FuncDepPsychPatient_data" localSheetId="8">Function!#REF!</definedName>
    <definedName name="FBC_FuncDepPsychPatientAcuteMentalIllness_data" localSheetId="8">Function!#REF!</definedName>
    <definedName name="FBC_FuncDepResidential_data" localSheetId="8">Function!#REF!</definedName>
    <definedName name="FBC_FuncDepResidentialAcc_data" localSheetId="8">Function!#REF!</definedName>
    <definedName name="FBC_FuncDepService_data" localSheetId="8">Function!#REF!</definedName>
    <definedName name="FBC_FuncDepServicesCateringKitchens_data" localSheetId="8">Function!#REF!</definedName>
    <definedName name="FBC_FuncDepServicesLaundries_data" localSheetId="8">Function!#REF!</definedName>
    <definedName name="FBC_FuncDepServicesSterile_data" localSheetId="8">Function!#REF!</definedName>
    <definedName name="FBC_FuncDepServicesTelephone_data" localSheetId="8">Function!#REF!</definedName>
    <definedName name="FBC_FuncDepStaff_data" localSheetId="8">Function!#REF!</definedName>
    <definedName name="FBC_FuncDepStaffCateringDining_data" localSheetId="8">Function!#REF!</definedName>
    <definedName name="FBC_FuncDepStaffOccupationalHealth_data" localSheetId="8">Function!#REF!</definedName>
    <definedName name="FBC_FuncDepStaffUniformChangingStorageExclMedStaff_data" localSheetId="8">Function!#REF!</definedName>
    <definedName name="FBC_FuncDepTeaching_data" localSheetId="8">Function!#REF!</definedName>
    <definedName name="FBC_FuncDepTeachingEducationTraining_data" localSheetId="8">Function!#REF!</definedName>
    <definedName name="FBC_GeneralComments_data" localSheetId="3">'Contract Details - PSCP GMP'!#REF!</definedName>
    <definedName name="FBC_GeneralComments_data" localSheetId="7">'ECA Details'!#REF!</definedName>
    <definedName name="FBC_GrossInternalFloorArea_comments" localSheetId="3">'Contract Details - PSCP GMP'!#REF!</definedName>
    <definedName name="FBC_GrossInternalFloorArea_comments" localSheetId="7">'ECA Details'!$E$19</definedName>
    <definedName name="FBC_GrossInternalFloorArea_data" localSheetId="3">'Contract Details - PSCP GMP'!#REF!</definedName>
    <definedName name="FBC_GrossInternalFloorArea_data" localSheetId="7">'ECA Details'!$C$19</definedName>
    <definedName name="FBC_IsMipsIndexVopOrFirmPrice_comments" localSheetId="3">'Contract Details - PSCP GMP'!#REF!</definedName>
    <definedName name="FBC_IsMipsIndexVopOrFirmPrice_comments" localSheetId="7">'ECA Details'!$E$33</definedName>
    <definedName name="FBC_IsMipsIndexVopOrFirmPrice_data" localSheetId="3">'Contract Details - PSCP GMP'!#REF!</definedName>
    <definedName name="FBC_IsMipsIndexVopOrFirmPrice_data" localSheetId="7">'ECA Details'!$C$33</definedName>
    <definedName name="FBC_LocationFactor_comments" localSheetId="3">'Contract Details - PSCP GMP'!#REF!</definedName>
    <definedName name="FBC_LocationFactor_comments" localSheetId="7">'ECA Details'!$E$36</definedName>
    <definedName name="FBC_LocationFactor_data" localSheetId="3">'Contract Details - PSCP GMP'!#REF!</definedName>
    <definedName name="FBC_LocationFactor_data" localSheetId="7">'ECA Details'!$C$36</definedName>
    <definedName name="FBC_MipsIndex_comments" localSheetId="3">'Contract Details - PSCP GMP'!#REF!</definedName>
    <definedName name="FBC_MipsIndex_comments" localSheetId="7">'ECA Details'!$E$30</definedName>
    <definedName name="FBC_MipsIndex_data" localSheetId="3">'Contract Details - PSCP GMP'!#REF!</definedName>
    <definedName name="FBC_MipsIndex_data" localSheetId="7">'ECA Details'!$C$30</definedName>
    <definedName name="FBC_NeatDate_data" localSheetId="5">'BREEAM GMP'!#REF!</definedName>
    <definedName name="FBC_NeatDate_data" localSheetId="14">'BREEAM Handover'!#REF!</definedName>
    <definedName name="FBC_NeatEnergy_data" localSheetId="5">'BREEAM GMP'!$F$13</definedName>
    <definedName name="FBC_NeatEnergy_data" localSheetId="14">'BREEAM Handover'!$F$13</definedName>
    <definedName name="FBC_NeatInternalEnvironment_data" localSheetId="5">'BREEAM GMP'!#REF!</definedName>
    <definedName name="FBC_NeatInternalEnvironment_data" localSheetId="14">'BREEAM Handover'!#REF!</definedName>
    <definedName name="FBC_NeatLandUseEcology_data" localSheetId="5">'BREEAM GMP'!$F$28</definedName>
    <definedName name="FBC_NeatLandUseEcology_data" localSheetId="14">'BREEAM Handover'!$F$28</definedName>
    <definedName name="FBC_NeatManagement_data" localSheetId="5">'BREEAM GMP'!$F$7</definedName>
    <definedName name="FBC_NeatManagement_data" localSheetId="14">'BREEAM Handover'!$F$7</definedName>
    <definedName name="FBC_NeatMaterials_data" localSheetId="5">'BREEAM GMP'!$F$22</definedName>
    <definedName name="FBC_NeatMaterials_data" localSheetId="14">'BREEAM Handover'!$F$22</definedName>
    <definedName name="FBC_NeatOperationalWaste_data" localSheetId="5">'BREEAM GMP'!$F$25</definedName>
    <definedName name="FBC_NeatOperationalWaste_data" localSheetId="14">'BREEAM Handover'!$F$25</definedName>
    <definedName name="FBC_NeatPollution_data" localSheetId="5">'BREEAM GMP'!$F$31</definedName>
    <definedName name="FBC_NeatPollution_data" localSheetId="14">'BREEAM Handover'!$F$31</definedName>
    <definedName name="FBC_NeatSocial_data" localSheetId="5">'BREEAM GMP'!$F$10</definedName>
    <definedName name="FBC_NeatSocial_data" localSheetId="14">'BREEAM Handover'!$F$10</definedName>
    <definedName name="FBC_NeatTotalScore_data" localSheetId="5">'BREEAM GMP'!$F$39</definedName>
    <definedName name="FBC_NeatTotalScore_data" localSheetId="14">'BREEAM Handover'!$F$39</definedName>
    <definedName name="FBC_NeatTotalScore_data">#REF!</definedName>
    <definedName name="FBC_NeatTotalScoreDescription_data" localSheetId="5">'BREEAM GMP'!$F$40</definedName>
    <definedName name="FBC_NeatTotalScoreDescription_data" localSheetId="14">'BREEAM Handover'!$F$40</definedName>
    <definedName name="FBC_NeatTransport_data" localSheetId="5">'BREEAM GMP'!$F$16</definedName>
    <definedName name="FBC_NeatTransport_data" localSheetId="14">'BREEAM Handover'!$F$16</definedName>
    <definedName name="FBC_NeatWater_data" localSheetId="5">'BREEAM GMP'!$F$19</definedName>
    <definedName name="FBC_NeatWater_data" localSheetId="14">'BREEAM Handover'!$F$19</definedName>
    <definedName name="FBC_NumberOfStoreys_comments" localSheetId="3">'Contract Details - PSCP GMP'!#REF!</definedName>
    <definedName name="FBC_NumberOfStoreys_comments" localSheetId="7">'ECA Details'!$E$13</definedName>
    <definedName name="FBC_NumberOfStoreys_data" localSheetId="3">'Contract Details - PSCP GMP'!#REF!</definedName>
    <definedName name="FBC_NumberOfStoreys_data" localSheetId="7">'ECA Details'!$C$13</definedName>
    <definedName name="FBC_NumberOfStoreysBelowGround_comments" localSheetId="3">'Contract Details - PSCP GMP'!#REF!</definedName>
    <definedName name="FBC_NumberOfStoreysBelowGround_comments" localSheetId="7">'ECA Details'!$E$16</definedName>
    <definedName name="FBC_NumberOfStoreysBelowGround_data" localSheetId="3">'Contract Details - PSCP GMP'!#REF!</definedName>
    <definedName name="FBC_NumberOfStoreysBelowGround_data" localSheetId="7">'ECA Details'!$C$16</definedName>
    <definedName name="FBC_OrganisationName_comments" localSheetId="3">'Contract Details - PSCP GMP'!#REF!</definedName>
    <definedName name="FBC_OrganisationName_comments" localSheetId="7">'ECA Details'!#REF!</definedName>
    <definedName name="FBC_OrganisationName_data" localSheetId="3">'Contract Details - PSCP GMP'!#REF!</definedName>
    <definedName name="FBC_OrganisationName_data" localSheetId="7">'ECA Details'!#REF!</definedName>
    <definedName name="FBC_OriginalAgreedGmp_comments" localSheetId="3">'Contract Details - PSCP GMP'!$E$51</definedName>
    <definedName name="FBC_OriginalAgreedGmp_comments" localSheetId="7">'ECA Details'!#REF!</definedName>
    <definedName name="FBC_OriginalAgreedGmp_data" localSheetId="3">'Contract Details - PSCP GMP'!$C$51</definedName>
    <definedName name="FBC_OriginalAgreedGmp_data" localSheetId="7">'ECA Details'!#REF!</definedName>
    <definedName name="FBC_OtherClient_comments" localSheetId="3">'Contract Details - PSCP GMP'!#REF!</definedName>
    <definedName name="FBC_OtherClient_comments" localSheetId="7">'ECA Details'!#REF!</definedName>
    <definedName name="FBC_OtherClient_data" localSheetId="3">'Contract Details - PSCP GMP'!#REF!</definedName>
    <definedName name="FBC_OtherClient_data" localSheetId="7">'ECA Details'!#REF!</definedName>
    <definedName name="FBC_P21SchemeReference_comments" localSheetId="3">'Contract Details - PSCP GMP'!$E$10</definedName>
    <definedName name="FBC_P21SchemeReference_comments" localSheetId="7">'ECA Details'!#REF!</definedName>
    <definedName name="FBC_P21SchemeReference_data" localSheetId="3">'Contract Details - PSCP GMP'!$C$10</definedName>
    <definedName name="FBC_P21SchemeReference_data" localSheetId="7">'ECA Details'!#REF!</definedName>
    <definedName name="FBC_Phase3CompensationEventAdjustment_comments" localSheetId="3">'Contract Details - PSCP GMP'!$E$32</definedName>
    <definedName name="FBC_Phase3CompensationEventAdjustment_comments" localSheetId="7">'ECA Details'!#REF!</definedName>
    <definedName name="FBC_Phase3CompensationEventAdjustment_data" localSheetId="3">'Contract Details - PSCP GMP'!$C$32</definedName>
    <definedName name="FBC_Phase3CompensationEventAdjustment_data" localSheetId="7">'ECA Details'!#REF!</definedName>
    <definedName name="FBC_PlannedFbcApprovalDatePscpAppointment_comments" localSheetId="3">'Contract Details - PSCP GMP'!#REF!</definedName>
    <definedName name="FBC_PlannedFbcApprovalDatePscpAppointment_comments" localSheetId="7">'ECA Details'!#REF!</definedName>
    <definedName name="FBC_PlannedFbcApprovalDatePscpAppointment_data" localSheetId="3">'Contract Details - PSCP GMP'!#REF!</definedName>
    <definedName name="FBC_PlannedFbcApprovalDatePscpAppointment_data" localSheetId="7">'ECA Details'!#REF!</definedName>
    <definedName name="FBC_PlannedFbcCompletionDatePscpAppointment_comments" localSheetId="3">'Contract Details - PSCP GMP'!$E$23</definedName>
    <definedName name="FBC_PlannedFbcCompletionDatePscpAppointment_comments" localSheetId="7">'ECA Details'!#REF!</definedName>
    <definedName name="FBC_PlannedFbcCompletionDatePscpAppointment_data" localSheetId="3">'Contract Details - PSCP GMP'!$C$23</definedName>
    <definedName name="FBC_PlannedFbcCompletionDatePscpAppointment_data" localSheetId="7">'ECA Details'!#REF!</definedName>
    <definedName name="FBC_PlannedFbcPossessionDatePscpAppointment_comments" localSheetId="3">'Contract Details - PSCP GMP'!#REF!</definedName>
    <definedName name="FBC_PlannedFbcPossessionDatePscpAppointment_comments" localSheetId="7">'ECA Details'!#REF!</definedName>
    <definedName name="FBC_PlannedFbcPossessionDatePscpAppointment_data" localSheetId="3">'Contract Details - PSCP GMP'!#REF!</definedName>
    <definedName name="FBC_PlannedFbcPossessionDatePscpAppointment_data" localSheetId="7">'ECA Details'!#REF!</definedName>
    <definedName name="FBC_PlannedFbcSubmissionDatePscpAppointment_comments" localSheetId="3">'Contract Details - PSCP GMP'!$E$20</definedName>
    <definedName name="FBC_PlannedFbcSubmissionDatePscpAppointment_comments" localSheetId="7">'ECA Details'!#REF!</definedName>
    <definedName name="FBC_PlannedFbcSubmissionDatePscpAppointment_data" localSheetId="3">'Contract Details - PSCP GMP'!$C$20</definedName>
    <definedName name="FBC_PlannedFbcSubmissionDatePscpAppointment_data" localSheetId="7">'ECA Details'!#REF!</definedName>
    <definedName name="FBC_PredictedPhase3Costs_comments" localSheetId="3">'Contract Details - PSCP GMP'!$E$42</definedName>
    <definedName name="FBC_PredictedPhase3Costs_comments" localSheetId="7">'ECA Details'!#REF!</definedName>
    <definedName name="FBC_PredictedPhase3Costs_data" localSheetId="3">'Contract Details - PSCP GMP'!$C$42</definedName>
    <definedName name="FBC_PredictedPhase3Costs_data" localSheetId="7">'ECA Details'!#REF!</definedName>
    <definedName name="FBC_ProjectStagePscpAppointment_comments" localSheetId="3">'Contract Details - PSCP GMP'!$E$17</definedName>
    <definedName name="FBC_ProjectStagePscpAppointment_comments" localSheetId="7">'ECA Details'!#REF!</definedName>
    <definedName name="FBC_ProjectStagePscpAppointment_data" localSheetId="3">'Contract Details - PSCP GMP'!$C$17</definedName>
    <definedName name="FBC_ProjectStagePscpAppointment_data" localSheetId="7">'ECA Details'!#REF!</definedName>
    <definedName name="FBC_ProjectTypeClassWork_data">'ECA Details'!$C$40</definedName>
    <definedName name="FBC_Pscp" localSheetId="3">'Contract Details - PSCP GMP'!$E$4</definedName>
    <definedName name="FBC_Pscp" localSheetId="7">'ECA Details'!#REF!</definedName>
    <definedName name="FBC_SchemeTitle_comments" localSheetId="3">'Contract Details - PSCP GMP'!#REF!</definedName>
    <definedName name="FBC_SchemeTitle_comments" localSheetId="7">'ECA Details'!#REF!</definedName>
    <definedName name="FBC_SchemeTitle_data" localSheetId="3">'Contract Details - PSCP GMP'!#REF!</definedName>
    <definedName name="FBC_SchemeTitle_data" localSheetId="7">'ECA Details'!#REF!</definedName>
    <definedName name="FBC_SheetTitle_aedet" localSheetId="4">'Design Quality GMP'!$C$1</definedName>
    <definedName name="FBC_SheetTitle_contractdetailspscp" localSheetId="3">'Contract Details - PSCP GMP'!$A$1</definedName>
    <definedName name="FBC_SheetTitle_contractdetailspscp" localSheetId="7">'ECA Details'!$A$1</definedName>
    <definedName name="FBC_SheetTitle_eca" localSheetId="9">'Elemental Cost Analysis'!$B$1</definedName>
    <definedName name="FBC_SheetTitle_functionaldepartments" localSheetId="8">Function!$C$1</definedName>
    <definedName name="FBC_SheetTitle_neat" localSheetId="5">'BREEAM GMP'!$C$1</definedName>
    <definedName name="FBC_SheetTitle_neat" localSheetId="14">'BREEAM Handover'!$C$1</definedName>
    <definedName name="FBC_SheetTitle_specification" localSheetId="10">Specification!$B$2</definedName>
    <definedName name="FBC_Spec01a1a" localSheetId="10">Specification!#REF!</definedName>
    <definedName name="FBC_Spec01a1b" localSheetId="10">Specification!#REF!</definedName>
    <definedName name="FBC_Spec01a1c" localSheetId="10">Specification!#REF!</definedName>
    <definedName name="FBC_Spec01a1d" localSheetId="10">Specification!#REF!</definedName>
    <definedName name="FBC_Spec01a1e" localSheetId="10">Specification!#REF!</definedName>
    <definedName name="FBC_Spec01a1f" localSheetId="10">Specification!#REF!</definedName>
    <definedName name="FBC_Spec01a1g" localSheetId="10">Specification!#REF!</definedName>
    <definedName name="FBC_Spec01a1h" localSheetId="10">Specification!#REF!</definedName>
    <definedName name="FBC_Spec01a2" localSheetId="10">Specification!#REF!</definedName>
    <definedName name="FBC_Spec02a1a" localSheetId="10">Specification!#REF!</definedName>
    <definedName name="FBC_Spec02a1b" localSheetId="10">Specification!#REF!</definedName>
    <definedName name="FBC_Spec02a1c" localSheetId="10">Specification!#REF!</definedName>
    <definedName name="FBC_Spec02a1d" localSheetId="10">Specification!#REF!</definedName>
    <definedName name="FBC_Spec02a2a" localSheetId="10">Specification!#REF!</definedName>
    <definedName name="FBC_Spec02a2b" localSheetId="10">Specification!#REF!</definedName>
    <definedName name="FBC_Spec02a2c" localSheetId="10">Specification!#REF!</definedName>
    <definedName name="FBC_Spec02a2d" localSheetId="10">Specification!#REF!</definedName>
    <definedName name="FBC_Spec02a2e" localSheetId="10">Specification!#REF!</definedName>
    <definedName name="FBC_Spec02a2f" localSheetId="10">Specification!#REF!</definedName>
    <definedName name="FBC_Spec02a2g" localSheetId="10">Specification!#REF!</definedName>
    <definedName name="FBC_Spec02a3" localSheetId="10">Specification!#REF!</definedName>
    <definedName name="FBC_Spec02b1a" localSheetId="10">Specification!#REF!</definedName>
    <definedName name="FBC_Spec02b1b" localSheetId="10">Specification!#REF!</definedName>
    <definedName name="FBC_Spec02b1c" localSheetId="10">Specification!#REF!</definedName>
    <definedName name="FBC_Spec02b1d" localSheetId="10">Specification!#REF!</definedName>
    <definedName name="FBC_Spec02b1e" localSheetId="10">Specification!#REF!</definedName>
    <definedName name="FBC_Spec02b1f" localSheetId="10">Specification!#REF!</definedName>
    <definedName name="FBC_Spec02b2" localSheetId="10">Specification!#REF!</definedName>
    <definedName name="FBC_Spec02c1a" localSheetId="10">Specification!#REF!</definedName>
    <definedName name="FBC_Spec02c1b" localSheetId="10">Specification!#REF!</definedName>
    <definedName name="FBC_Spec02c1c" localSheetId="10">Specification!#REF!</definedName>
    <definedName name="FBC_Spec02c1d" localSheetId="10">Specification!#REF!</definedName>
    <definedName name="FBC_Spec02c1e" localSheetId="10">Specification!#REF!</definedName>
    <definedName name="FBC_Spec02d1a" localSheetId="10">Specification!#REF!</definedName>
    <definedName name="FBC_Spec02d1b" localSheetId="10">Specification!#REF!</definedName>
    <definedName name="FBC_Spec02d1c" localSheetId="10">Specification!#REF!</definedName>
    <definedName name="FBC_Spec02d1d" localSheetId="10">Specification!#REF!</definedName>
    <definedName name="FBC_Spec02d2a" localSheetId="10">Specification!#REF!</definedName>
    <definedName name="FBC_Spec02d2b" localSheetId="10">Specification!#REF!</definedName>
    <definedName name="FBC_Spec02d2c" localSheetId="10">Specification!#REF!</definedName>
    <definedName name="FBC_Spec02d2d" localSheetId="10">Specification!#REF!</definedName>
    <definedName name="FBC_Spec02d2e" localSheetId="10">Specification!#REF!</definedName>
    <definedName name="FBC_Spec02d3a" localSheetId="10">Specification!#REF!</definedName>
    <definedName name="FBC_Spec02d3b" localSheetId="10">Specification!#REF!</definedName>
    <definedName name="FBC_Spec02d3c" localSheetId="10">Specification!#REF!</definedName>
    <definedName name="FBC_Spec02d3d" localSheetId="10">Specification!#REF!</definedName>
    <definedName name="FBC_Spec02e1a" localSheetId="10">Specification!#REF!</definedName>
    <definedName name="FBC_Spec02e1b" localSheetId="10">Specification!#REF!</definedName>
    <definedName name="FBC_Spec02e1c" localSheetId="10">Specification!#REF!</definedName>
    <definedName name="FBC_Spec02e1d" localSheetId="10">Specification!#REF!</definedName>
    <definedName name="FBC_Spec02e1e" localSheetId="10">Specification!#REF!</definedName>
    <definedName name="FBC_Spec02e1f" localSheetId="10">Specification!#REF!</definedName>
    <definedName name="FBC_Spec02e1g" localSheetId="10">Specification!#REF!</definedName>
    <definedName name="FBC_Spec02e1h" localSheetId="10">Specification!#REF!</definedName>
    <definedName name="FBC_Spec02e1j" localSheetId="10">Specification!#REF!</definedName>
    <definedName name="FBC_Spec02e1l" localSheetId="10">Specification!#REF!</definedName>
    <definedName name="FBC_Spec02e1m" localSheetId="10">Specification!#REF!</definedName>
    <definedName name="FBC_Spec02e2a" localSheetId="10">Specification!#REF!</definedName>
    <definedName name="FBC_Spec02e2b" localSheetId="10">Specification!#REF!</definedName>
    <definedName name="FBC_Spec02e2c" localSheetId="10">Specification!#REF!</definedName>
    <definedName name="FBC_Spec02e2d" localSheetId="10">Specification!#REF!</definedName>
    <definedName name="FBC_Spec02e3" localSheetId="10">Specification!#REF!</definedName>
    <definedName name="FBC_Spec02f1a" localSheetId="10">Specification!#REF!</definedName>
    <definedName name="FBC_Spec02f1b" localSheetId="10">Specification!#REF!</definedName>
    <definedName name="FBC_Spec02f1c" localSheetId="10">Specification!#REF!</definedName>
    <definedName name="FBC_Spec02f1d" localSheetId="10">Specification!#REF!</definedName>
    <definedName name="FBC_Spec02f1e" localSheetId="10">Specification!#REF!</definedName>
    <definedName name="FBC_Spec02f1f" localSheetId="10">Specification!#REF!</definedName>
    <definedName name="FBC_Spec02f2a" localSheetId="10">Specification!#REF!</definedName>
    <definedName name="FBC_Spec02f2b" localSheetId="10">Specification!#REF!</definedName>
    <definedName name="FBC_Spec02f2c" localSheetId="10">Specification!#REF!</definedName>
    <definedName name="FBC_Spec02f2d" localSheetId="10">Specification!#REF!</definedName>
    <definedName name="FBC_Spec02f2e" localSheetId="10">Specification!#REF!</definedName>
    <definedName name="FBC_Spec02f2f" localSheetId="10">Specification!#REF!</definedName>
    <definedName name="FBC_Spec02f2g" localSheetId="10">Specification!#REF!</definedName>
    <definedName name="FBC_Spec02f2h" localSheetId="10">Specification!#REF!</definedName>
    <definedName name="FBC_Spec02f2j" localSheetId="10">Specification!#REF!</definedName>
    <definedName name="FBC_Spec02f3a" localSheetId="10">Specification!#REF!</definedName>
    <definedName name="FBC_Spec02f3b" localSheetId="10">Specification!#REF!</definedName>
    <definedName name="FBC_Spec02f3c" localSheetId="10">Specification!#REF!</definedName>
    <definedName name="FBC_Spec02g1a" localSheetId="10">Specification!#REF!</definedName>
    <definedName name="FBC_Spec02g1b" localSheetId="10">Specification!#REF!</definedName>
    <definedName name="FBC_Spec02g1c" localSheetId="10">Specification!#REF!</definedName>
    <definedName name="FBC_Spec02g1d" localSheetId="10">Specification!#REF!</definedName>
    <definedName name="FBC_Spec02g1e" localSheetId="10">Specification!#REF!</definedName>
    <definedName name="FBC_Spec02g1f" localSheetId="10">Specification!#REF!</definedName>
    <definedName name="FBC_Spec02g1g" localSheetId="10">Specification!#REF!</definedName>
    <definedName name="FBC_Spec02g2" localSheetId="10">Specification!#REF!</definedName>
    <definedName name="FBC_Spec02g3" localSheetId="10">Specification!#REF!</definedName>
    <definedName name="FBC_Spec02h1a" localSheetId="10">Specification!#REF!</definedName>
    <definedName name="FBC_Spec02h1b" localSheetId="10">Specification!#REF!</definedName>
    <definedName name="FBC_Spec02h1c" localSheetId="10">Specification!#REF!</definedName>
    <definedName name="FBC_Spec02h1d" localSheetId="10">Specification!#REF!</definedName>
    <definedName name="FBC_Spec02h1e" localSheetId="10">Specification!#REF!</definedName>
    <definedName name="FBC_Spec02h1f" localSheetId="10">Specification!#REF!</definedName>
    <definedName name="FBC_Spec02h1g" localSheetId="10">Specification!#REF!</definedName>
    <definedName name="FBC_Spec02h1h" localSheetId="10">Specification!#REF!</definedName>
    <definedName name="FBC_Spec02h2a" localSheetId="10">Specification!#REF!</definedName>
    <definedName name="FBC_Spec02h2b" localSheetId="10">Specification!#REF!</definedName>
    <definedName name="FBC_Spec02h2c" localSheetId="10">Specification!#REF!</definedName>
    <definedName name="FBC_Spec02h2d" localSheetId="10">Specification!#REF!</definedName>
    <definedName name="FBC_Spec02h3" localSheetId="10">Specification!#REF!</definedName>
    <definedName name="FBC_Spec03a1a" localSheetId="10">Specification!#REF!</definedName>
    <definedName name="FBC_Spec03a1b" localSheetId="10">Specification!#REF!</definedName>
    <definedName name="FBC_Spec03a1c" localSheetId="10">Specification!#REF!</definedName>
    <definedName name="FBC_Spec03a1d" localSheetId="10">Specification!#REF!</definedName>
    <definedName name="FBC_Spec03a1e" localSheetId="10">Specification!#REF!</definedName>
    <definedName name="FBC_Spec03a1f" localSheetId="10">Specification!#REF!</definedName>
    <definedName name="FBC_Spec03a2a" localSheetId="10">Specification!#REF!</definedName>
    <definedName name="FBC_Spec03a2b" localSheetId="10">Specification!#REF!</definedName>
    <definedName name="FBC_Spec03a2c" localSheetId="10">Specification!#REF!</definedName>
    <definedName name="FBC_Spec03b1a" localSheetId="10">Specification!#REF!</definedName>
    <definedName name="FBC_Spec03b1b" localSheetId="10">Specification!#REF!</definedName>
    <definedName name="FBC_Spec03b1c" localSheetId="10">Specification!#REF!</definedName>
    <definedName name="FBC_Spec03b1d" localSheetId="10">Specification!#REF!</definedName>
    <definedName name="FBC_Spec03b1e" localSheetId="10">Specification!#REF!</definedName>
    <definedName name="FBC_Spec03b1f" localSheetId="10">Specification!#REF!</definedName>
    <definedName name="FBC_Spec03b1g" localSheetId="10">Specification!#REF!</definedName>
    <definedName name="FBC_Spec03b1h" localSheetId="10">Specification!#REF!</definedName>
    <definedName name="FBC_Spec03b2a" localSheetId="10">Specification!#REF!</definedName>
    <definedName name="FBC_Spec03b2b" localSheetId="10">Specification!#REF!</definedName>
    <definedName name="FBC_Spec03b2c" localSheetId="10">Specification!#REF!</definedName>
    <definedName name="FBC_Spec03b2d" localSheetId="10">Specification!#REF!</definedName>
    <definedName name="FBC_Spec03b3" localSheetId="10">Specification!#REF!</definedName>
    <definedName name="FBC_Spec03c1a" localSheetId="10">Specification!#REF!</definedName>
    <definedName name="FBC_Spec03c1b" localSheetId="10">Specification!#REF!</definedName>
    <definedName name="FBC_Spec03c1c" localSheetId="10">Specification!#REF!</definedName>
    <definedName name="FBC_Spec03c2" localSheetId="10">Specification!#REF!</definedName>
    <definedName name="FBC_Spec04a1a" localSheetId="10">Specification!#REF!</definedName>
    <definedName name="FBC_Spec04a1b" localSheetId="10">Specification!#REF!</definedName>
    <definedName name="FBC_Spec04a1c" localSheetId="10">Specification!#REF!</definedName>
    <definedName name="FBC_Spec04a2" localSheetId="10">Specification!#REF!</definedName>
    <definedName name="FBC_Spec04a3" localSheetId="10">Specification!#REF!</definedName>
    <definedName name="FBC_Spec05a1" localSheetId="10">Specification!#REF!</definedName>
    <definedName name="FBC_Spec05a2" localSheetId="10">Specification!#REF!</definedName>
    <definedName name="FBC_Spec05c1a" localSheetId="10">Specification!#REF!</definedName>
    <definedName name="FBC_Spec05c1b" localSheetId="10">Specification!#REF!</definedName>
    <definedName name="FBC_Spec05c1c" localSheetId="10">Specification!#REF!</definedName>
    <definedName name="FBC_Spec05c1d" localSheetId="10">Specification!#REF!</definedName>
    <definedName name="FBC_Spec05c1e" localSheetId="10">Specification!#REF!</definedName>
    <definedName name="FBC_Spec05d1a" localSheetId="10">Specification!#REF!</definedName>
    <definedName name="FBC_Spec05d1b" localSheetId="10">Specification!#REF!</definedName>
    <definedName name="FBC_Spec05d1c" localSheetId="10">Specification!#REF!</definedName>
    <definedName name="FBC_Spec05d1d" localSheetId="10">Specification!#REF!</definedName>
    <definedName name="FBC_Spec05e1a" localSheetId="10">Specification!#REF!</definedName>
    <definedName name="FBC_Spec05e1b" localSheetId="10">Specification!#REF!</definedName>
    <definedName name="FBC_Spec05e1c" localSheetId="10">Specification!#REF!</definedName>
    <definedName name="FBC_Spec05e1d" localSheetId="10">Specification!#REF!</definedName>
    <definedName name="FBC_Spec05e2a" localSheetId="10">Specification!#REF!</definedName>
    <definedName name="FBC_Spec05e2b" localSheetId="10">Specification!#REF!</definedName>
    <definedName name="FBC_Spec05e2c" localSheetId="10">Specification!#REF!</definedName>
    <definedName name="FBC_Spec05f1a" localSheetId="10">Specification!#REF!</definedName>
    <definedName name="FBC_Spec05f1b" localSheetId="10">Specification!#REF!</definedName>
    <definedName name="FBC_Spec05f1c" localSheetId="10">Specification!#REF!</definedName>
    <definedName name="FBC_Spec05f2a" localSheetId="10">Specification!#REF!</definedName>
    <definedName name="FBC_Spec05f2b" localSheetId="10">Specification!#REF!</definedName>
    <definedName name="FBC_Spec05f2c" localSheetId="10">Specification!#REF!</definedName>
    <definedName name="FBC_Spec05f3a" localSheetId="10">Specification!#REF!</definedName>
    <definedName name="FBC_Spec05f3b" localSheetId="10">Specification!#REF!</definedName>
    <definedName name="FBC_Spec05f3c" localSheetId="10">Specification!#REF!</definedName>
    <definedName name="FBC_Spec05f3d" localSheetId="10">Specification!#REF!</definedName>
    <definedName name="FBC_Spec05f3e" localSheetId="10">Specification!#REF!</definedName>
    <definedName name="FBC_Spec05f3f" localSheetId="10">Specification!#REF!</definedName>
    <definedName name="FBC_Spec05g1" localSheetId="10">Specification!#REF!</definedName>
    <definedName name="FBC_Spec05h1" localSheetId="10">Specification!#REF!</definedName>
    <definedName name="FBC_Spec05i1a" localSheetId="10">Specification!#REF!</definedName>
    <definedName name="FBC_Spec05i1b" localSheetId="10">Specification!#REF!</definedName>
    <definedName name="FBC_Spec05j1a" localSheetId="10">Specification!#REF!</definedName>
    <definedName name="FBC_Spec05j1b" localSheetId="10">Specification!#REF!</definedName>
    <definedName name="FBC_Spec05j1c" localSheetId="10">Specification!#REF!</definedName>
    <definedName name="FBC_Spec05j1d" localSheetId="10">Specification!#REF!</definedName>
    <definedName name="FBC_Spec05j1e" localSheetId="10">Specification!#REF!</definedName>
    <definedName name="FBC_Spec05j1f" localSheetId="10">Specification!#REF!</definedName>
    <definedName name="FBC_Spec05j1g" localSheetId="10">Specification!#REF!</definedName>
    <definedName name="FBC_Spec05j1h" localSheetId="10">Specification!#REF!</definedName>
    <definedName name="FBC_Spec05j2" localSheetId="10">Specification!#REF!</definedName>
    <definedName name="FBC_Spec05k1" localSheetId="10">Specification!#REF!</definedName>
    <definedName name="FBC_Spec05k2" localSheetId="10">Specification!#REF!</definedName>
    <definedName name="FBC_Spec05l1a" localSheetId="10">Specification!#REF!</definedName>
    <definedName name="FBC_Spec05l1b" localSheetId="10">Specification!#REF!</definedName>
    <definedName name="FBC_Spec05l1c" localSheetId="10">Specification!#REF!</definedName>
    <definedName name="FBC_Spec05l2" localSheetId="10">Specification!#REF!</definedName>
    <definedName name="FBC_Spec06a1a" localSheetId="10">Specification!#REF!</definedName>
    <definedName name="FBC_Spec06a1b" localSheetId="10">Specification!#REF!</definedName>
    <definedName name="FBC_Spec06a1c" localSheetId="10">Specification!#REF!</definedName>
    <definedName name="FBC_Spec06a1d" localSheetId="10">Specification!#REF!</definedName>
    <definedName name="FBC_Spec06a2" localSheetId="10">Specification!#REF!</definedName>
    <definedName name="FBC_Spec06b1a" localSheetId="10">Specification!#REF!</definedName>
    <definedName name="FBC_Spec06b1b" localSheetId="10">Specification!#REF!</definedName>
    <definedName name="FBC_Spec06b1c" localSheetId="10">Specification!#REF!</definedName>
    <definedName name="FBC_Spec06b1d" localSheetId="10">Specification!#REF!</definedName>
    <definedName name="FBC_Spec06b1e" localSheetId="10">Specification!#REF!</definedName>
    <definedName name="FBC_Spec06b2" localSheetId="10">Specification!#REF!</definedName>
    <definedName name="FBC_Spec06b3" localSheetId="10">Specification!#REF!</definedName>
    <definedName name="FBC_Spec06c1" localSheetId="10">Specification!#REF!</definedName>
    <definedName name="FBC_Spec10a1" localSheetId="10">Specification!#REF!</definedName>
    <definedName name="FBC_SpecDate" localSheetId="10">Specification!$D$5</definedName>
    <definedName name="FBC_TotalAreaNewBuild_comments" localSheetId="3">'Contract Details - PSCP GMP'!#REF!</definedName>
    <definedName name="FBC_TotalAreaNewBuild_comments" localSheetId="7">'ECA Details'!#REF!</definedName>
    <definedName name="FBC_TotalAreaNewBuild_data" localSheetId="3">'Contract Details - PSCP GMP'!#REF!</definedName>
    <definedName name="FBC_TotalAreaNewBuild_data" localSheetId="7">'ECA Details'!#REF!</definedName>
    <definedName name="FBC_TotalAreaRefurbishment_comments" localSheetId="3">'Contract Details - PSCP GMP'!#REF!</definedName>
    <definedName name="FBC_TotalAreaRefurbishment_comments" localSheetId="7">'ECA Details'!#REF!</definedName>
    <definedName name="FBC_TotalAreaRefurbishment_data" localSheetId="3">'Contract Details - PSCP GMP'!#REF!</definedName>
    <definedName name="FBC_TotalAreaRefurbishment_data" localSheetId="7">'ECA Details'!#REF!</definedName>
    <definedName name="FBC_TotalConstructionCostPredictedAtGmp_comments" localSheetId="3">'Contract Details - PSCP GMP'!#REF!</definedName>
    <definedName name="FBC_TotalConstructionCostPredictedAtGmp_comments" localSheetId="7">'ECA Details'!#REF!</definedName>
    <definedName name="FBC_TotalConstructionCostPredictedAtGmp_data" localSheetId="3">'Contract Details - PSCP GMP'!#REF!</definedName>
    <definedName name="FBC_TotalConstructionCostPredictedAtGmp_data" localSheetId="7">'ECA Details'!#REF!</definedName>
    <definedName name="FBC_WorksCost_comments" localSheetId="3">'Contract Details - PSCP GMP'!#REF!</definedName>
    <definedName name="FBC_WorksCost_comments" localSheetId="7">'ECA Details'!#REF!</definedName>
    <definedName name="FBC_WorksCost_data" localSheetId="3">'Contract Details - PSCP GMP'!#REF!</definedName>
    <definedName name="FBC_WorksCost_data" localSheetId="7">'ECA Details'!#REF!</definedName>
    <definedName name="Functional_Departments" localSheetId="0">'[1]Department Codes'!$A$7:$B$283</definedName>
    <definedName name="Functional_Departments">#REF!</definedName>
    <definedName name="HO_ActualCompletionDate_comments" localSheetId="12">'Contract Details - PSCP HO'!$E$10</definedName>
    <definedName name="HO_ActualCompletionDate_data" localSheetId="12">'Contract Details - PSCP HO'!$C$10</definedName>
    <definedName name="HO_ActualConstructionPeriodCosts_comments" localSheetId="12">'Contract Details - PSCP HO'!#REF!</definedName>
    <definedName name="HO_ActualConstructionPeriodCosts_data" localSheetId="12">'Contract Details - PSCP HO'!#REF!</definedName>
    <definedName name="HO_AdjustmentDaysPhase4Compensation_comments" localSheetId="12">'Contract Details - PSCP HO'!$E$16</definedName>
    <definedName name="HO_AdjustmentDaysPhase4Compensation_data" localSheetId="12">'Contract Details - PSCP HO'!$C$16</definedName>
    <definedName name="HO_ClientSat_score" localSheetId="13">'Client Satisfaction Handover'!$G$47</definedName>
    <definedName name="HO_ClientSatAttitudeCustomers_score" localSheetId="13">'Client Satisfaction Handover'!$G$18</definedName>
    <definedName name="HO_ClientSatDate" localSheetId="13">'Client Satisfaction Handover'!#REF!</definedName>
    <definedName name="HO_ClientSatHandoverQuality_score" localSheetId="13">'Client Satisfaction Handover'!$G$45</definedName>
    <definedName name="HO_ClientSatHsStandardMonitor_score" localSheetId="13">'Client Satisfaction Handover'!$G$39</definedName>
    <definedName name="HO_ClientSatisfactionScoreProduct_comments" localSheetId="12">'Contract Details - PSCP HO'!$E$29</definedName>
    <definedName name="HO_ClientSatisfactionScoreProduct_data" localSheetId="12">'Contract Details - PSCP HO'!$C$29</definedName>
    <definedName name="HO_ClientSatMeetingsHandled_score" localSheetId="13">'Client Satisfaction Handover'!$G$30</definedName>
    <definedName name="HO_ClientSatMilestoneConsistency_score" localSheetId="13">'Client Satisfaction Handover'!$G$33</definedName>
    <definedName name="HO_ClientSatPersonnelExpertise_score" localSheetId="13">'Client Satisfaction Handover'!$G$42</definedName>
    <definedName name="HO_ClientSatPscpTeamCoop_score" localSheetId="13">'Client Satisfaction Handover'!$G$21</definedName>
    <definedName name="HO_ClientSatQueryResponseSpeed_score" localSheetId="13">'Client Satisfaction Handover'!$G$24</definedName>
    <definedName name="HO_ClientSatReportFinancialManagement_score" localSheetId="13">'Client Satisfaction Handover'!$G$36</definedName>
    <definedName name="HO_ClientSatResolveProblemSpeed_score" localSheetId="13">'Client Satisfaction Handover'!$G$27</definedName>
    <definedName name="HO_ClientSatSiteCleanliness_score" localSheetId="13">'Client Satisfaction Handover'!$G$12</definedName>
    <definedName name="HO_ClientSatSiteCompound_score" localSheetId="13">'Client Satisfaction Handover'!$G$9</definedName>
    <definedName name="HO_ClientSatUnderstandBusiness_score" localSheetId="13">'Client Satisfaction Handover'!$G$15</definedName>
    <definedName name="HO_DateLastUpdated_comments" localSheetId="12">'Contract Details - PSCP HO'!#REF!</definedName>
    <definedName name="HO_DateLastUpdated_data" localSheetId="12">'Contract Details - PSCP HO'!#REF!</definedName>
    <definedName name="HO_DefectsScore_comments" localSheetId="12">'Contract Details - PSCP HO'!$E$32</definedName>
    <definedName name="HO_DefectsScore_data" localSheetId="12">'Contract Details - PSCP HO'!$C$32</definedName>
    <definedName name="HO_FinalAccount_comments" localSheetId="12">'Contract Details - PSCP HO'!$E$26</definedName>
    <definedName name="HO_FinalAccount_data" localSheetId="12">'Contract Details - PSCP HO'!$C$26</definedName>
    <definedName name="HO_FinalAccountAgreementDate_comments" localSheetId="12">'Contract Details - PSCP HO'!$E$13</definedName>
    <definedName name="HO_FinalAccountAgreementDate_data" localSheetId="12">'Contract Details - PSCP HO'!$C$13</definedName>
    <definedName name="HO_GeneralCommentsPscpHandover_data" localSheetId="12">'Contract Details - PSCP HO'!$C$35:$E$35</definedName>
    <definedName name="HO_SafetyAccidentsAprilJune2003" localSheetId="11">Safety!$H$9</definedName>
    <definedName name="HO_SafetyAccidentsAprilJune2004" localSheetId="11">Safety!$H$15</definedName>
    <definedName name="HO_SafetyAccidentsAprilJune2005" localSheetId="11">Safety!$H$21</definedName>
    <definedName name="HO_SafetyAccidentsAprilJune2006" localSheetId="11">Safety!$H$27</definedName>
    <definedName name="HO_SafetyAccidentsAprilJune2007" localSheetId="11">Safety!$H$33</definedName>
    <definedName name="HO_SafetyAccidentsAprilJune2008" localSheetId="11">Safety!$H$39</definedName>
    <definedName name="HO_SafetyAccidentsAprilJune2009" localSheetId="11">Safety!$H$45</definedName>
    <definedName name="HO_SafetyAccidentsAprilJune2010" localSheetId="11">Safety!$H$51</definedName>
    <definedName name="HO_SafetyAccidentsJanMar2003" localSheetId="11">Safety!$F$9</definedName>
    <definedName name="HO_SafetyAccidentsJanMar2004" localSheetId="11">Safety!$F$15</definedName>
    <definedName name="HO_SafetyAccidentsJanMar2005" localSheetId="11">Safety!$F$21</definedName>
    <definedName name="HO_SafetyAccidentsJanMar2006" localSheetId="11">Safety!$F$27</definedName>
    <definedName name="HO_SafetyAccidentsJanMar2007" localSheetId="11">Safety!$F$33</definedName>
    <definedName name="HO_SafetyAccidentsJanMar2008" localSheetId="11">Safety!$F$39</definedName>
    <definedName name="HO_SafetyAccidentsJanMar2009" localSheetId="11">Safety!$F$45</definedName>
    <definedName name="HO_SafetyAccidentsJanMar2010" localSheetId="11">Safety!$F$51</definedName>
    <definedName name="HO_SafetyAccidentsJulySept2003" localSheetId="11">Safety!$J$9</definedName>
    <definedName name="HO_SafetyAccidentsJulySept2004" localSheetId="11">Safety!$J$15</definedName>
    <definedName name="HO_SafetyAccidentsJulySept2005" localSheetId="11">Safety!$J$21</definedName>
    <definedName name="HO_SafetyAccidentsJulySept2006" localSheetId="11">Safety!$J$27</definedName>
    <definedName name="HO_SafetyAccidentsJulySept2007" localSheetId="11">Safety!$J$33</definedName>
    <definedName name="HO_SafetyAccidentsJulySept2008" localSheetId="11">Safety!$J$39</definedName>
    <definedName name="HO_SafetyAccidentsJulySept2009" localSheetId="11">Safety!$J$45</definedName>
    <definedName name="HO_SafetyAccidentsJulySept2010" localSheetId="11">Safety!$J$51</definedName>
    <definedName name="HO_SafetyAccidentsOctDec2003" localSheetId="11">Safety!$L$9</definedName>
    <definedName name="HO_SafetyAccidentsOctDec2004" localSheetId="11">Safety!$L$15</definedName>
    <definedName name="HO_SafetyAccidentsOctDec2005" localSheetId="11">Safety!$L$21</definedName>
    <definedName name="HO_SafetyAccidentsOctDec2006" localSheetId="11">Safety!$L$27</definedName>
    <definedName name="HO_SafetyAccidentsOctDec2007" localSheetId="11">Safety!$L$33</definedName>
    <definedName name="HO_SafetyAccidentsOctDec2008" localSheetId="11">Safety!$L$39</definedName>
    <definedName name="HO_SafetyAccidentsOctDec2009" localSheetId="11">Safety!$L$45</definedName>
    <definedName name="HO_SafetyAccidentsOctDec2010" localSheetId="11">Safety!$L$51</definedName>
    <definedName name="HO_SafetyDate" localSheetId="11">Safety!$M$3</definedName>
    <definedName name="HO_SafetyEmployedAprilJune2003" localSheetId="11">Safety!$H$6</definedName>
    <definedName name="HO_SafetyEmployedAprilJune2004" localSheetId="11">Safety!$H$12</definedName>
    <definedName name="HO_SafetyEmployedAprilJune2005" localSheetId="11">Safety!$H$18</definedName>
    <definedName name="HO_SafetyEmployedAprilJune2006" localSheetId="11">Safety!$H$24</definedName>
    <definedName name="HO_SafetyEmployedAprilJune2007" localSheetId="11">Safety!$H$30</definedName>
    <definedName name="HO_SafetyEmployedAprilJune2008" localSheetId="11">Safety!$H$36</definedName>
    <definedName name="HO_SafetyEmployedAprilJune2009" localSheetId="11">Safety!$H$42</definedName>
    <definedName name="HO_SafetyEmployedAprilJune2010" localSheetId="11">Safety!$H$48</definedName>
    <definedName name="HO_SafetyEmployedJanMar2003" localSheetId="11">Safety!$F$6</definedName>
    <definedName name="HO_SafetyEmployedJanMar2004" localSheetId="11">Safety!$F$12</definedName>
    <definedName name="HO_SafetyEmployedJanMar2005" localSheetId="11">Safety!$F$18</definedName>
    <definedName name="HO_SafetyEmployedJanMar2006" localSheetId="11">Safety!$F$24</definedName>
    <definedName name="HO_SafetyEmployedJanMar2007" localSheetId="11">Safety!$F$30</definedName>
    <definedName name="HO_SafetyEmployedJanMar2008" localSheetId="11">Safety!$F$36</definedName>
    <definedName name="HO_SafetyEmployedJanMar2009" localSheetId="11">Safety!$F$42</definedName>
    <definedName name="HO_SafetyEmployedJanMar2010" localSheetId="11">Safety!$F$48</definedName>
    <definedName name="HO_SafetyEmployedJulySept2003" localSheetId="11">Safety!$J$6</definedName>
    <definedName name="HO_SafetyEmployedJulySept2004" localSheetId="11">Safety!$J$12</definedName>
    <definedName name="HO_SafetyEmployedJulySept2005" localSheetId="11">Safety!$J$18</definedName>
    <definedName name="HO_SafetyEmployedJulySept2006" localSheetId="11">Safety!$J$24</definedName>
    <definedName name="HO_SafetyEmployedJulySept2007" localSheetId="11">Safety!$J$30</definedName>
    <definedName name="HO_SafetyEmployedJulySept2008" localSheetId="11">Safety!$J$36</definedName>
    <definedName name="HO_SafetyEmployedJulySept2009" localSheetId="11">Safety!$J$42</definedName>
    <definedName name="HO_SafetyEmployedJulySept2010" localSheetId="11">Safety!$J$48</definedName>
    <definedName name="HO_SafetyEmployedOctDec2003" localSheetId="11">Safety!$L$6</definedName>
    <definedName name="HO_SafetyEmployedOctDec2004" localSheetId="11">Safety!$L$12</definedName>
    <definedName name="HO_SafetyEmployedOctDec2005" localSheetId="11">Safety!$L$18</definedName>
    <definedName name="HO_SafetyEmployedOctDec2006" localSheetId="11">Safety!$L$24</definedName>
    <definedName name="HO_SafetyEmployedOctDec2007" localSheetId="11">Safety!$L$30</definedName>
    <definedName name="HO_SafetyEmployedOctDec2008" localSheetId="11">Safety!$L$36</definedName>
    <definedName name="HO_SafetyEmployedOctDec2009" localSheetId="11">Safety!$L$42</definedName>
    <definedName name="HO_SafetyEmployedOctDec2010" localSheetId="11">Safety!$L$48</definedName>
    <definedName name="HO_SafetyYearlyAir2003" localSheetId="11">Safety!$M$5</definedName>
    <definedName name="HO_SafetyYearlyAir2004" localSheetId="11">Safety!$M$11</definedName>
    <definedName name="HO_SafetyYearlyAir2005" localSheetId="11">Safety!$M$17</definedName>
    <definedName name="HO_SafetyYearlyAir2006" localSheetId="11">Safety!$M$23</definedName>
    <definedName name="HO_SafetyYearlyAir2007" localSheetId="11">Safety!$M$29</definedName>
    <definedName name="HO_SafetyYearlyAir2008" localSheetId="11">Safety!$M$35</definedName>
    <definedName name="HO_SafetyYearlyAir2009" localSheetId="11">Safety!$M$41</definedName>
    <definedName name="HO_SafetyYearlyAir2010" localSheetId="11">Safety!$M$47</definedName>
    <definedName name="HO_SheetTitle_clientsatisfaction" localSheetId="13">'Client Satisfaction Handover'!$C$1</definedName>
    <definedName name="HO_SheetTitle_contractdetailspscp" localSheetId="12">'Contract Details - PSCP HO'!$A$1</definedName>
    <definedName name="HO_SheetTitle_safety" localSheetId="11">Safety!$C$1</definedName>
    <definedName name="HO_TotalValueAgreedCompensationEventsEcc60_comments" localSheetId="12">'Contract Details - PSCP HO'!$E$20</definedName>
    <definedName name="HO_TotalValueAgreedCompensationEventsEcc60_data" localSheetId="12">'Contract Details - PSCP HO'!$C$20</definedName>
    <definedName name="HO_TotalValueTrustGainShare_comments" localSheetId="12">'Contract Details - PSCP HO'!$E$23</definedName>
    <definedName name="HO_TotalValueTrustGainShare_data" localSheetId="12">'Contract Details - PSCP HO'!$C$23</definedName>
    <definedName name="OLE_LINK1" localSheetId="10">Specification!#REF!</definedName>
    <definedName name="OLE_LINK2" localSheetId="6">'ECA Guidance'!#REF!</definedName>
    <definedName name="OLE_LINK2" localSheetId="10">Specification!#REF!</definedName>
    <definedName name="_xlnm.Print_Area" localSheetId="3">'Contract Details - PSCP GMP'!$A$1:$E$54</definedName>
    <definedName name="_xlnm.Print_Titles" localSheetId="13">'Client Satisfaction Handover'!$4:$5</definedName>
    <definedName name="_xlnm.Print_Titles" localSheetId="3">'Contract Details - PSCP GMP'!$1:$6</definedName>
    <definedName name="_xlnm.Print_Titles" localSheetId="12">'Contract Details - PSCP HO'!$1:$6</definedName>
    <definedName name="_xlnm.Print_Titles" localSheetId="7">'ECA Details'!$1:$6</definedName>
    <definedName name="_xlnm.Print_Titles" localSheetId="8">Function!$4:$5</definedName>
    <definedName name="_xlnm.Print_Titles" localSheetId="11">Safety!$1:$4</definedName>
    <definedName name="_xlnm.Print_Titles" localSheetId="10">Specification!$1:$4</definedName>
  </definedNames>
  <calcPr calcId="145621" fullPrecision="0"/>
</workbook>
</file>

<file path=xl/calcChain.xml><?xml version="1.0" encoding="utf-8"?>
<calcChain xmlns="http://schemas.openxmlformats.org/spreadsheetml/2006/main">
  <c r="F3" i="62" l="1"/>
  <c r="F34" i="62" s="1"/>
  <c r="F39" i="62" s="1"/>
  <c r="F40" i="62" s="1"/>
  <c r="C3" i="62"/>
  <c r="H45" i="46"/>
  <c r="H42" i="46"/>
  <c r="H39" i="46"/>
  <c r="H36" i="46"/>
  <c r="H33" i="46"/>
  <c r="H30" i="46"/>
  <c r="H27" i="46"/>
  <c r="H24" i="46"/>
  <c r="H21" i="46"/>
  <c r="H18" i="46"/>
  <c r="H15" i="46"/>
  <c r="H12" i="46"/>
  <c r="H9" i="46"/>
  <c r="H47" i="46" s="1"/>
  <c r="F47" i="46" s="1"/>
  <c r="F5" i="66" s="1"/>
  <c r="F4" i="46"/>
  <c r="C4" i="46"/>
  <c r="E4" i="40"/>
  <c r="C4" i="40"/>
  <c r="M71" i="31"/>
  <c r="M65" i="31"/>
  <c r="M59" i="31"/>
  <c r="M53" i="31"/>
  <c r="M47" i="31"/>
  <c r="M41" i="31"/>
  <c r="M35" i="31"/>
  <c r="M29" i="31"/>
  <c r="M23" i="31"/>
  <c r="M17" i="31"/>
  <c r="M11" i="31"/>
  <c r="M5" i="31"/>
  <c r="J3" i="31"/>
  <c r="C3" i="31"/>
  <c r="H71" i="64"/>
  <c r="J70" i="64"/>
  <c r="I70" i="64"/>
  <c r="J69" i="64"/>
  <c r="I69" i="64"/>
  <c r="J68" i="64"/>
  <c r="I68" i="64"/>
  <c r="J67" i="64"/>
  <c r="I67" i="64"/>
  <c r="I71" i="64" s="1"/>
  <c r="J65" i="64"/>
  <c r="I65" i="64"/>
  <c r="J64" i="64"/>
  <c r="I64" i="64"/>
  <c r="H62" i="64"/>
  <c r="M61" i="64"/>
  <c r="J61" i="64"/>
  <c r="I61" i="64"/>
  <c r="M60" i="64"/>
  <c r="J60" i="64"/>
  <c r="I60" i="64"/>
  <c r="M59" i="64"/>
  <c r="J59" i="64"/>
  <c r="I59" i="64"/>
  <c r="M58" i="64"/>
  <c r="J58" i="64"/>
  <c r="I58" i="64"/>
  <c r="M57" i="64"/>
  <c r="J57" i="64"/>
  <c r="I57" i="64"/>
  <c r="I62" i="64" s="1"/>
  <c r="M56" i="64"/>
  <c r="J56" i="64"/>
  <c r="I56" i="64"/>
  <c r="M55" i="64"/>
  <c r="J55" i="64"/>
  <c r="I55" i="64"/>
  <c r="M54" i="64"/>
  <c r="J54" i="64"/>
  <c r="I54" i="64"/>
  <c r="H48" i="64"/>
  <c r="M47" i="64"/>
  <c r="J47" i="64"/>
  <c r="I47" i="64"/>
  <c r="M46" i="64"/>
  <c r="J46" i="64"/>
  <c r="I46" i="64"/>
  <c r="M45" i="64"/>
  <c r="J45" i="64"/>
  <c r="I45" i="64"/>
  <c r="M44" i="64"/>
  <c r="J44" i="64"/>
  <c r="I44" i="64"/>
  <c r="M43" i="64"/>
  <c r="J43" i="64"/>
  <c r="I43" i="64"/>
  <c r="M42" i="64"/>
  <c r="J42" i="64"/>
  <c r="I42" i="64"/>
  <c r="M41" i="64"/>
  <c r="J41" i="64"/>
  <c r="I41" i="64"/>
  <c r="M40" i="64"/>
  <c r="J40" i="64"/>
  <c r="I40" i="64"/>
  <c r="M39" i="64"/>
  <c r="J39" i="64"/>
  <c r="I39" i="64"/>
  <c r="M38" i="64"/>
  <c r="J38" i="64"/>
  <c r="I38" i="64"/>
  <c r="M37" i="64"/>
  <c r="J37" i="64"/>
  <c r="I37" i="64"/>
  <c r="M36" i="64"/>
  <c r="J36" i="64"/>
  <c r="I36" i="64"/>
  <c r="M35" i="64"/>
  <c r="J35" i="64"/>
  <c r="I35" i="64"/>
  <c r="I48" i="64" s="1"/>
  <c r="M34" i="64"/>
  <c r="J34" i="64"/>
  <c r="I34" i="64"/>
  <c r="M32" i="64"/>
  <c r="J32" i="64"/>
  <c r="I32" i="64"/>
  <c r="H30" i="64"/>
  <c r="M29" i="64"/>
  <c r="J29" i="64"/>
  <c r="I29" i="64"/>
  <c r="M28" i="64"/>
  <c r="J28" i="64"/>
  <c r="I28" i="64"/>
  <c r="I30" i="64" s="1"/>
  <c r="M27" i="64"/>
  <c r="J27" i="64"/>
  <c r="I27" i="64"/>
  <c r="H24" i="64"/>
  <c r="H51" i="64" s="1"/>
  <c r="H72" i="64" s="1"/>
  <c r="M23" i="64"/>
  <c r="J23" i="64"/>
  <c r="I23" i="64"/>
  <c r="M22" i="64"/>
  <c r="J22" i="64"/>
  <c r="I22" i="64"/>
  <c r="M21" i="64"/>
  <c r="J21" i="64"/>
  <c r="I21" i="64"/>
  <c r="M20" i="64"/>
  <c r="J20" i="64"/>
  <c r="I20" i="64"/>
  <c r="M19" i="64"/>
  <c r="J19" i="64"/>
  <c r="I19" i="64"/>
  <c r="M18" i="64"/>
  <c r="J18" i="64"/>
  <c r="I18" i="64"/>
  <c r="M17" i="64"/>
  <c r="J17" i="64"/>
  <c r="I17" i="64"/>
  <c r="I24" i="64" s="1"/>
  <c r="M16" i="64"/>
  <c r="J16" i="64"/>
  <c r="I16" i="64"/>
  <c r="M14" i="64"/>
  <c r="J14" i="64"/>
  <c r="I14" i="64"/>
  <c r="H12" i="64"/>
  <c r="M11" i="64"/>
  <c r="J11" i="64"/>
  <c r="I11" i="64"/>
  <c r="M10" i="64"/>
  <c r="J10" i="64"/>
  <c r="I10" i="64"/>
  <c r="M9" i="64"/>
  <c r="J9" i="64"/>
  <c r="I9" i="64"/>
  <c r="M8" i="64"/>
  <c r="J8" i="64"/>
  <c r="I8" i="64"/>
  <c r="M7" i="64"/>
  <c r="J7" i="64"/>
  <c r="J72" i="64" s="1"/>
  <c r="I7" i="64"/>
  <c r="I12" i="64" s="1"/>
  <c r="M3" i="64"/>
  <c r="C3" i="64"/>
  <c r="F4" i="61"/>
  <c r="C4" i="61"/>
  <c r="C4" i="57"/>
  <c r="E2" i="57"/>
  <c r="F34" i="59"/>
  <c r="F39" i="59" s="1"/>
  <c r="F40" i="59" s="1"/>
  <c r="F3" i="59"/>
  <c r="C3" i="59"/>
  <c r="C3" i="25"/>
  <c r="E2" i="25"/>
  <c r="E2" i="22"/>
  <c r="Q8" i="67"/>
  <c r="E22" i="66"/>
  <c r="E21" i="66"/>
  <c r="F20" i="66"/>
  <c r="F19" i="66"/>
  <c r="F22" i="66" s="1"/>
  <c r="F18" i="66"/>
  <c r="F21" i="66" s="1"/>
  <c r="F17" i="66"/>
  <c r="E15" i="66"/>
  <c r="F14" i="66"/>
  <c r="F13" i="66"/>
  <c r="F12" i="66"/>
  <c r="F15" i="66" s="1"/>
  <c r="E11" i="66"/>
  <c r="F10" i="66"/>
  <c r="F9" i="66"/>
  <c r="F8" i="66"/>
  <c r="F11" i="66" s="1"/>
  <c r="F6" i="66"/>
  <c r="F4" i="66"/>
  <c r="I51" i="64" l="1"/>
  <c r="I72" i="64" s="1"/>
</calcChain>
</file>

<file path=xl/sharedStrings.xml><?xml version="1.0" encoding="utf-8"?>
<sst xmlns="http://schemas.openxmlformats.org/spreadsheetml/2006/main" count="1210" uniqueCount="837">
  <si>
    <t>Contract details PSCP and Handover sheets</t>
  </si>
  <si>
    <t>Average number employed in year</t>
  </si>
  <si>
    <t>Ave. nr. Employed</t>
  </si>
  <si>
    <r>
      <t>= Accidents</t>
    </r>
    <r>
      <rPr>
        <sz val="10"/>
        <rFont val="Arial"/>
        <family val="2"/>
      </rPr>
      <t xml:space="preserve"> * 100,000</t>
    </r>
  </si>
  <si>
    <t>Nr. of reportable accidents in year</t>
  </si>
  <si>
    <t>A positive = over budget, this should not happen and suggest your data is wrong!</t>
  </si>
  <si>
    <t>This method is not statistically valid on single projects so the data is aggregated across all projects and compared with the figures produced by Constructing Excellence</t>
  </si>
  <si>
    <t>P21+ is required to demonstrate cost reductions against published benchmarks as part of the Government Construction Strategy. The measurement of this will be done centrally and projects aggregated together. However individual projects need to take account for this and use the supplementary guidance that has been provided on this.</t>
  </si>
  <si>
    <r>
      <t>Time predictability</t>
    </r>
    <r>
      <rPr>
        <sz val="10"/>
        <rFont val="Arial"/>
        <family val="2"/>
      </rPr>
      <t>: measures if project delivered to time</t>
    </r>
  </si>
  <si>
    <t>►►Function</t>
  </si>
  <si>
    <t>Please complete the 'Function' sheet for the building in the cost analysis provided, adding 'included' where applicable</t>
  </si>
  <si>
    <t>What to Complete and When</t>
  </si>
  <si>
    <t>The completion of the ‘Elemental Cost Analysis’ generally follows the principles of the ‘Elemental Standard Form of Cost Analysis’ published by the RICS, available below:</t>
  </si>
  <si>
    <t>Construction time</t>
  </si>
  <si>
    <t>F23. Predicted Phase Three costs (FBC)</t>
  </si>
  <si>
    <t>F24. Actual Phase Three Costs (FBC)</t>
  </si>
  <si>
    <t>F25. Adjustments for costs for Phase Three compensation events</t>
  </si>
  <si>
    <t>Example</t>
  </si>
  <si>
    <t>Calculation</t>
  </si>
  <si>
    <t>= F24-(F23+F25)</t>
  </si>
  <si>
    <t>F23</t>
  </si>
  <si>
    <t>GMP Cost Predictability</t>
  </si>
  <si>
    <t>Project</t>
  </si>
  <si>
    <t>F26. Original agreed GMP</t>
  </si>
  <si>
    <t>HO.08 Final account</t>
  </si>
  <si>
    <t>HO.06 Total value of agreed Compensation Events - ECC Clause 60</t>
  </si>
  <si>
    <t>= HO.08-(F26+HO.06)</t>
  </si>
  <si>
    <t>F26</t>
  </si>
  <si>
    <t>F20. Date of possession</t>
  </si>
  <si>
    <t>F21. Contractual completion date</t>
  </si>
  <si>
    <t>HO.02 Actual completion date</t>
  </si>
  <si>
    <t>Extended completion date = F21+ HO.04</t>
  </si>
  <si>
    <t>Mandatory All projects</t>
  </si>
  <si>
    <t>Not required</t>
  </si>
  <si>
    <t>14.  Builders work in connection with services</t>
  </si>
  <si>
    <t>1.  Frame</t>
  </si>
  <si>
    <t>2.  Upper Floors</t>
  </si>
  <si>
    <t>3.  Roof</t>
  </si>
  <si>
    <t>4.  Stairs and ramps</t>
  </si>
  <si>
    <t>5.  External Walls</t>
  </si>
  <si>
    <t>6.  Windows and External Doors</t>
  </si>
  <si>
    <t>7.  Internal Walls and Partitions</t>
  </si>
  <si>
    <t>8.  Internal Doors</t>
  </si>
  <si>
    <t>1.  Wall</t>
  </si>
  <si>
    <t>2.  Floor</t>
  </si>
  <si>
    <t>3.  Ceiling</t>
  </si>
  <si>
    <t>2. Roads, paths and pavings</t>
  </si>
  <si>
    <t>3. Planting</t>
  </si>
  <si>
    <t>1. Site preparation works</t>
  </si>
  <si>
    <t>4. Fencing, railings and walls</t>
  </si>
  <si>
    <t>5. Site/Street furniture and equipment</t>
  </si>
  <si>
    <t>6. External Drainage</t>
  </si>
  <si>
    <t>7.  External Services</t>
  </si>
  <si>
    <t>8.  Minor Building works and ancillary buildings</t>
  </si>
  <si>
    <t>Facilitating works</t>
  </si>
  <si>
    <t>1. Toxic/hazardous material removal</t>
  </si>
  <si>
    <t>2. Major demolition works</t>
  </si>
  <si>
    <t>3. Specialist ground works</t>
  </si>
  <si>
    <t>4. Temporary diversion works</t>
  </si>
  <si>
    <t>5. Extraordinary site investigation works</t>
  </si>
  <si>
    <t xml:space="preserve">Building sub total (excluding External works, facilitating works, on costs, risk and design fees) </t>
  </si>
  <si>
    <t xml:space="preserve">1.    Substructure: </t>
  </si>
  <si>
    <t>2.1   Frame:</t>
  </si>
  <si>
    <t>2.2    Upper Floors:</t>
  </si>
  <si>
    <t xml:space="preserve">2.3    Roof:     </t>
  </si>
  <si>
    <t xml:space="preserve">2.4  Stairs and ramps: </t>
  </si>
  <si>
    <r>
      <t>2.5</t>
    </r>
    <r>
      <rPr>
        <sz val="9"/>
        <color indexed="9"/>
        <rFont val="Arial"/>
        <family val="2"/>
      </rPr>
      <t xml:space="preserve">    </t>
    </r>
    <r>
      <rPr>
        <b/>
        <sz val="9"/>
        <color indexed="9"/>
        <rFont val="Arial"/>
        <family val="2"/>
      </rPr>
      <t>External walls:</t>
    </r>
    <r>
      <rPr>
        <sz val="9"/>
        <color indexed="9"/>
        <rFont val="Arial"/>
        <family val="2"/>
      </rPr>
      <t xml:space="preserve"> </t>
    </r>
  </si>
  <si>
    <r>
      <t>2.6</t>
    </r>
    <r>
      <rPr>
        <sz val="9"/>
        <color indexed="9"/>
        <rFont val="Arial"/>
        <family val="2"/>
      </rPr>
      <t xml:space="preserve"> </t>
    </r>
    <r>
      <rPr>
        <b/>
        <sz val="9"/>
        <color indexed="9"/>
        <rFont val="Arial"/>
        <family val="2"/>
      </rPr>
      <t>Windows and External Doors</t>
    </r>
    <r>
      <rPr>
        <sz val="9"/>
        <color indexed="9"/>
        <rFont val="Arial"/>
        <family val="2"/>
      </rPr>
      <t/>
    </r>
  </si>
  <si>
    <t xml:space="preserve">2.7 Internal walls and partitions </t>
  </si>
  <si>
    <t>3.1     Wall finishes:</t>
  </si>
  <si>
    <t>3.2      Floor finishes:</t>
  </si>
  <si>
    <t>3.3 Ceiling finishes:</t>
  </si>
  <si>
    <t>4.1     Fittings:</t>
  </si>
  <si>
    <t>5.3 Disposal installation:</t>
  </si>
  <si>
    <t xml:space="preserve">5.4 Water installation: </t>
  </si>
  <si>
    <t xml:space="preserve">5.5       Heat source: </t>
  </si>
  <si>
    <t>5.6 Space heating and air treatment:</t>
  </si>
  <si>
    <t>5.7    Ventilation:</t>
  </si>
  <si>
    <r>
      <t>5.8</t>
    </r>
    <r>
      <rPr>
        <sz val="9"/>
        <color indexed="9"/>
        <rFont val="Arial"/>
        <family val="2"/>
      </rPr>
      <t xml:space="preserve">     </t>
    </r>
    <r>
      <rPr>
        <b/>
        <sz val="9"/>
        <color indexed="9"/>
        <rFont val="Arial"/>
        <family val="2"/>
      </rPr>
      <t>Electrical installation:</t>
    </r>
  </si>
  <si>
    <r>
      <t>5.10</t>
    </r>
    <r>
      <rPr>
        <sz val="9"/>
        <color indexed="9"/>
        <rFont val="Arial"/>
        <family val="2"/>
      </rPr>
      <t xml:space="preserve">    </t>
    </r>
    <r>
      <rPr>
        <b/>
        <sz val="9"/>
        <color indexed="9"/>
        <rFont val="Arial"/>
        <family val="2"/>
      </rPr>
      <t>Lifts and conveyor installation:</t>
    </r>
  </si>
  <si>
    <r>
      <t>5.11    Protective installations</t>
    </r>
    <r>
      <rPr>
        <sz val="9"/>
        <color indexed="9"/>
        <rFont val="Arial"/>
        <family val="2"/>
      </rPr>
      <t xml:space="preserve">: </t>
    </r>
  </si>
  <si>
    <t xml:space="preserve">5.12 Communications: </t>
  </si>
  <si>
    <t>11. Design Fees</t>
  </si>
  <si>
    <t>Contact Details</t>
  </si>
  <si>
    <t>◄Benchmarking Timeline</t>
  </si>
  <si>
    <t>J</t>
  </si>
  <si>
    <t>The Cost the PSCP has forecast for Phase Three</t>
  </si>
  <si>
    <t>The Actual Phase Three costs</t>
  </si>
  <si>
    <t>The value of the Compensation events raised in Phase Three</t>
  </si>
  <si>
    <t>Site Conditions - Location</t>
  </si>
  <si>
    <t>Inner City Restricted</t>
  </si>
  <si>
    <t>Inner City</t>
  </si>
  <si>
    <t>Urban</t>
  </si>
  <si>
    <t>Functional Departments within Facility</t>
  </si>
  <si>
    <t>Introduction</t>
  </si>
  <si>
    <t>Yes</t>
  </si>
  <si>
    <t>Trust Advisors Contact Details</t>
  </si>
  <si>
    <t>F.05</t>
  </si>
  <si>
    <t>F.06</t>
  </si>
  <si>
    <t>F.07</t>
  </si>
  <si>
    <t>F.10</t>
  </si>
  <si>
    <t>F.11</t>
  </si>
  <si>
    <t>F.12</t>
  </si>
  <si>
    <t>F.13</t>
  </si>
  <si>
    <t>F.16</t>
  </si>
  <si>
    <t>F.17</t>
  </si>
  <si>
    <t>F.18</t>
  </si>
  <si>
    <t>F.19</t>
  </si>
  <si>
    <t>F.20</t>
  </si>
  <si>
    <t>F.21</t>
  </si>
  <si>
    <t>F.23</t>
  </si>
  <si>
    <t>F.24</t>
  </si>
  <si>
    <t>F.25</t>
  </si>
  <si>
    <t>F.26</t>
  </si>
  <si>
    <t>F.28</t>
  </si>
  <si>
    <t>F.29</t>
  </si>
  <si>
    <t>F.30</t>
  </si>
  <si>
    <t>T.13</t>
  </si>
  <si>
    <t>T.14</t>
  </si>
  <si>
    <t>T.15</t>
  </si>
  <si>
    <t>T.16</t>
  </si>
  <si>
    <t>T.17</t>
  </si>
  <si>
    <t>T.18</t>
  </si>
  <si>
    <t>T.19</t>
  </si>
  <si>
    <t>T.20</t>
  </si>
  <si>
    <t>T.21</t>
  </si>
  <si>
    <t>T.22</t>
  </si>
  <si>
    <t>HO.03</t>
  </si>
  <si>
    <t>HO.02</t>
  </si>
  <si>
    <t>HO.04</t>
  </si>
  <si>
    <t>HO.06</t>
  </si>
  <si>
    <t>HO.07</t>
  </si>
  <si>
    <t>HO.08</t>
  </si>
  <si>
    <t>HO.09</t>
  </si>
  <si>
    <t>HO.10</t>
  </si>
  <si>
    <t>HO.11</t>
  </si>
  <si>
    <t>If no formal FBC is required enter the actual date of the submission to the Trust Board</t>
  </si>
  <si>
    <t>Number of storeys below ground</t>
  </si>
  <si>
    <t>Contract Title:</t>
  </si>
  <si>
    <t>B</t>
  </si>
  <si>
    <t>Date of Possession</t>
  </si>
  <si>
    <t>Actual out turn cost paid to PSCP (including Contractors Share)</t>
  </si>
  <si>
    <t>Ave. No. Employed (in quarter)</t>
  </si>
  <si>
    <t xml:space="preserve">Criteria          </t>
  </si>
  <si>
    <t>Elemental Cost Analysis</t>
  </si>
  <si>
    <t>G</t>
  </si>
  <si>
    <t>H</t>
  </si>
  <si>
    <t>MillerHPS</t>
  </si>
  <si>
    <t>NHS Trust Cost Advisor - Name</t>
  </si>
  <si>
    <t>NHS Trust Cost Advisor - Tel</t>
  </si>
  <si>
    <t>NHS Trust Cost Advisor - Email</t>
  </si>
  <si>
    <t>NHS Trust Cost Advisor - Company</t>
  </si>
  <si>
    <t>Type of Project - Class of work</t>
  </si>
  <si>
    <t>Actual Date of FBC submission</t>
  </si>
  <si>
    <t>Actual date of FBC Approval</t>
  </si>
  <si>
    <t>N/A</t>
  </si>
  <si>
    <t>Total number of floors, including car park basements, but excluding roof plant rooms.</t>
  </si>
  <si>
    <t>The index would normally be Firm Price unless the contract has a VOP fluctuation clause - only normally used if the contract period exceeds 24 months</t>
  </si>
  <si>
    <t>VOP</t>
  </si>
  <si>
    <t>Firm Price</t>
  </si>
  <si>
    <t>Location Factor</t>
  </si>
  <si>
    <t>The Location Factor for the Site - this will normally be from the BCIS</t>
  </si>
  <si>
    <t>Site Conditions - Contour</t>
  </si>
  <si>
    <t>Site Conditions - Ground Conditions</t>
  </si>
  <si>
    <t>Site Conditions - Excavation</t>
  </si>
  <si>
    <t>Site Conditions - Working Space</t>
  </si>
  <si>
    <t>Site Conditions - Access</t>
  </si>
  <si>
    <t>Level</t>
  </si>
  <si>
    <t>Gently Sloping</t>
  </si>
  <si>
    <t>Steeply sloping</t>
  </si>
  <si>
    <t>Undulating</t>
  </si>
  <si>
    <t>Good</t>
  </si>
  <si>
    <t>Moderate</t>
  </si>
  <si>
    <t>Bad</t>
  </si>
  <si>
    <t>Below Water Table</t>
  </si>
  <si>
    <t>In running water</t>
  </si>
  <si>
    <t>Green Field</t>
  </si>
  <si>
    <t>Demolition</t>
  </si>
  <si>
    <t>Demolition by others</t>
  </si>
  <si>
    <t>Infill</t>
  </si>
  <si>
    <t>Unrestricted</t>
  </si>
  <si>
    <t>Restricted</t>
  </si>
  <si>
    <t>Highly Restricted</t>
  </si>
  <si>
    <t>No</t>
  </si>
  <si>
    <t>Please select from the options presented</t>
  </si>
  <si>
    <t>I</t>
  </si>
  <si>
    <t>Guidance Notes</t>
  </si>
  <si>
    <t>Safety</t>
  </si>
  <si>
    <t>FINAL ACCOUNT</t>
  </si>
  <si>
    <t>Total value of Trust Gain share</t>
  </si>
  <si>
    <t>Element Sub Total</t>
  </si>
  <si>
    <t>Abnormal Ground Conditions</t>
  </si>
  <si>
    <t>Good Bearing at Reasonable Depth</t>
  </si>
  <si>
    <t>Balfour Beatty</t>
  </si>
  <si>
    <t>Integrated Health Projects</t>
  </si>
  <si>
    <t>Interserve Project Services</t>
  </si>
  <si>
    <t>Kier</t>
  </si>
  <si>
    <t>Willmott Dixon</t>
  </si>
  <si>
    <t>Pre SOC</t>
  </si>
  <si>
    <t>No Formal Business Case</t>
  </si>
  <si>
    <t>This section is completed by the PSCP at the GMP stage. The GMP will have to be agreed to complete the information.</t>
  </si>
  <si>
    <t>Ref</t>
  </si>
  <si>
    <t>Question</t>
  </si>
  <si>
    <t>Comments (optional)</t>
  </si>
  <si>
    <t>Project Structural Details for the Cost Analysis Provided</t>
  </si>
  <si>
    <t>General description of Project</t>
  </si>
  <si>
    <t>Indicate if VOP or Firm Price PUBSEC is stated in F.28</t>
  </si>
  <si>
    <t>TOTAL Design Fees</t>
  </si>
  <si>
    <t>No Services</t>
  </si>
  <si>
    <t>Some light services</t>
  </si>
  <si>
    <t>Significant existing services</t>
  </si>
  <si>
    <t>Major Diversions</t>
  </si>
  <si>
    <t>Management</t>
  </si>
  <si>
    <t>Energy</t>
  </si>
  <si>
    <t>Transport</t>
  </si>
  <si>
    <t>Water</t>
  </si>
  <si>
    <t>Materials</t>
  </si>
  <si>
    <t>Pollution</t>
  </si>
  <si>
    <t>Total Score</t>
  </si>
  <si>
    <t>Client Satisfaction - Service</t>
  </si>
  <si>
    <t>Average</t>
  </si>
  <si>
    <t>Year</t>
  </si>
  <si>
    <t>Jan - Mar</t>
  </si>
  <si>
    <t>April - June</t>
  </si>
  <si>
    <t>July - Sept</t>
  </si>
  <si>
    <t>Oct - Dec</t>
  </si>
  <si>
    <t>Contingencies (including Risk)</t>
  </si>
  <si>
    <t>External Works</t>
  </si>
  <si>
    <t>►►Benchmarking Timeline</t>
  </si>
  <si>
    <t>A</t>
  </si>
  <si>
    <t>If the Trust have instructed additional works in anticipation of a saving provide details in comments</t>
  </si>
  <si>
    <t>Please select from the options presented. For the purpose of this assessment minor cosmetic faults and adjustments to HVAC system are not considered defects.</t>
  </si>
  <si>
    <t>Costs</t>
  </si>
  <si>
    <t>Data</t>
  </si>
  <si>
    <t>Element</t>
  </si>
  <si>
    <t>Cost £</t>
  </si>
  <si>
    <t>Substructure</t>
  </si>
  <si>
    <t>Superstructure</t>
  </si>
  <si>
    <t>Internal Finishes</t>
  </si>
  <si>
    <t>Services</t>
  </si>
  <si>
    <t>Dates</t>
  </si>
  <si>
    <t>F</t>
  </si>
  <si>
    <t>Name</t>
  </si>
  <si>
    <t>Note :- ALL costs exclude VAT</t>
  </si>
  <si>
    <t>Adjustment to Phase Three Programme due to compensation events</t>
  </si>
  <si>
    <t>Total value of agreed Compensation Events - ECC Clause 60</t>
  </si>
  <si>
    <t>Defects score at handover</t>
  </si>
  <si>
    <t>Toolkit</t>
  </si>
  <si>
    <t>How would the Trust score the cleanliness of the PSCP's site?</t>
  </si>
  <si>
    <t>How would the Trust score the PSCP's site compound, signage and facilities?</t>
  </si>
  <si>
    <t>Project Title:</t>
  </si>
  <si>
    <t>Design Quality Assessment GMP Stage</t>
  </si>
  <si>
    <t>Rating/Score</t>
  </si>
  <si>
    <r>
      <t xml:space="preserve">This section is completed by the </t>
    </r>
    <r>
      <rPr>
        <b/>
        <sz val="11"/>
        <rFont val="Arial"/>
        <family val="2"/>
      </rPr>
      <t>PSCP</t>
    </r>
    <r>
      <rPr>
        <sz val="11"/>
        <rFont val="Arial"/>
        <family val="2"/>
      </rPr>
      <t xml:space="preserve"> providing the Design Quality assessment available at the GMP</t>
    </r>
    <r>
      <rPr>
        <b/>
        <sz val="11"/>
        <rFont val="Arial"/>
        <family val="2"/>
      </rPr>
      <t xml:space="preserve"> Stage.</t>
    </r>
  </si>
  <si>
    <t>Measure</t>
  </si>
  <si>
    <t>Performance of time and cost predictability, defects and Client Satisfaction Product</t>
  </si>
  <si>
    <t>Environmental Performance</t>
  </si>
  <si>
    <t>Satisfaction with Service provided by PSCP</t>
  </si>
  <si>
    <t>Optional based on DH guidelines</t>
  </si>
  <si>
    <t>Details of construction components within ECA</t>
  </si>
  <si>
    <t>Details required for interpretation of costs in ECA</t>
  </si>
  <si>
    <t>Breakdown of Building Cost</t>
  </si>
  <si>
    <r>
      <t xml:space="preserve">This section is completed by the </t>
    </r>
    <r>
      <rPr>
        <b/>
        <sz val="11"/>
        <rFont val="Arial"/>
        <family val="2"/>
      </rPr>
      <t>PSCP</t>
    </r>
    <r>
      <rPr>
        <sz val="11"/>
        <rFont val="Arial"/>
        <family val="2"/>
      </rPr>
      <t xml:space="preserve"> at the GMP</t>
    </r>
    <r>
      <rPr>
        <b/>
        <sz val="11"/>
        <rFont val="Arial"/>
        <family val="2"/>
      </rPr>
      <t xml:space="preserve"> Stage</t>
    </r>
  </si>
  <si>
    <t>http://www.bcis.co.uk/downloads/BCIS_Elemental_Standard_Form_of_Cost_Analysis_4th__NRM__Edition_2012.pdf</t>
  </si>
  <si>
    <r>
      <t xml:space="preserve">This section is </t>
    </r>
    <r>
      <rPr>
        <b/>
        <sz val="10"/>
        <rFont val="Arial"/>
        <family val="2"/>
      </rPr>
      <t>completed</t>
    </r>
    <r>
      <rPr>
        <sz val="10"/>
        <rFont val="Arial"/>
        <family val="2"/>
      </rPr>
      <t xml:space="preserve"> by the </t>
    </r>
    <r>
      <rPr>
        <b/>
        <sz val="10"/>
        <rFont val="Arial"/>
        <family val="2"/>
      </rPr>
      <t>PSCP</t>
    </r>
    <r>
      <rPr>
        <sz val="10"/>
        <rFont val="Arial"/>
        <family val="2"/>
      </rPr>
      <t xml:space="preserve"> at the </t>
    </r>
    <r>
      <rPr>
        <b/>
        <sz val="10"/>
        <rFont val="Arial"/>
        <family val="2"/>
      </rPr>
      <t>GMP stage</t>
    </r>
    <r>
      <rPr>
        <sz val="10"/>
        <rFont val="Arial"/>
        <family val="2"/>
      </rPr>
      <t>.  Please read the ECA guidance to see if you need to complete it!</t>
    </r>
  </si>
  <si>
    <t>4.0 How do we use the form on projects with a mixture of new build and refurbishment?</t>
  </si>
  <si>
    <t>This section is completed by the PSCP at the GMP stage and relates only to the building detailed in the cost analysis.</t>
  </si>
  <si>
    <t>Ward Accommodation</t>
  </si>
  <si>
    <t>Renal</t>
  </si>
  <si>
    <t>Diagnostic and Treatment</t>
  </si>
  <si>
    <t>Outpatients Dept</t>
  </si>
  <si>
    <t>Accident and emergency</t>
  </si>
  <si>
    <t>Maternity</t>
  </si>
  <si>
    <t>Children</t>
  </si>
  <si>
    <t>ENT and audiology</t>
  </si>
  <si>
    <t>Dermatology</t>
  </si>
  <si>
    <t>Ophthalmolgy</t>
  </si>
  <si>
    <t>Oral surgery and Orthodontics</t>
  </si>
  <si>
    <t>Radiology (imaging)</t>
  </si>
  <si>
    <t>Radiology - MRI Suite</t>
  </si>
  <si>
    <t>Pathology</t>
  </si>
  <si>
    <t>Oncology</t>
  </si>
  <si>
    <t>Cardiology</t>
  </si>
  <si>
    <t>Critical Care</t>
  </si>
  <si>
    <t>Pharmacy</t>
  </si>
  <si>
    <t>Mmortuary and post-mortem</t>
  </si>
  <si>
    <t>Medical photography</t>
  </si>
  <si>
    <t>Anaesthetic Services</t>
  </si>
  <si>
    <t>Rehabilitation Services</t>
  </si>
  <si>
    <t>Endoscopy</t>
  </si>
  <si>
    <t>Medical investigation</t>
  </si>
  <si>
    <t>Neuro-physiology</t>
  </si>
  <si>
    <t>Elderley</t>
  </si>
  <si>
    <t>Intensive therapy</t>
  </si>
  <si>
    <t>Main operation theatres</t>
  </si>
  <si>
    <t>Adult Day Care Unit</t>
  </si>
  <si>
    <t>Low Secure</t>
  </si>
  <si>
    <t>Residential</t>
  </si>
  <si>
    <t>Elderly</t>
  </si>
  <si>
    <t>Education and training</t>
  </si>
  <si>
    <t>Teaching Accomodation</t>
  </si>
  <si>
    <t>Library</t>
  </si>
  <si>
    <t>Administration</t>
  </si>
  <si>
    <t>Offices</t>
  </si>
  <si>
    <t>Main entrance</t>
  </si>
  <si>
    <t>Security</t>
  </si>
  <si>
    <t>Retail</t>
  </si>
  <si>
    <t>Service Facilities</t>
  </si>
  <si>
    <t>Infrastructure</t>
  </si>
  <si>
    <t>Sterile services</t>
  </si>
  <si>
    <t>Kitchens</t>
  </si>
  <si>
    <t>Laundry</t>
  </si>
  <si>
    <t>Boilerhouse and fuel storage</t>
  </si>
  <si>
    <t>other</t>
  </si>
  <si>
    <t>Estates Maintenance</t>
  </si>
  <si>
    <t>Catering</t>
  </si>
  <si>
    <t>Local Healthcare</t>
  </si>
  <si>
    <t>Local Health Resource Centre</t>
  </si>
  <si>
    <t>Health Authority Clinic</t>
  </si>
  <si>
    <t>GP Premises</t>
  </si>
  <si>
    <r>
      <t xml:space="preserve">This section is completed by the </t>
    </r>
    <r>
      <rPr>
        <b/>
        <sz val="10"/>
        <rFont val="Arial"/>
        <family val="2"/>
      </rPr>
      <t>PSCP</t>
    </r>
    <r>
      <rPr>
        <sz val="10"/>
        <rFont val="Arial"/>
        <family val="2"/>
      </rPr>
      <t xml:space="preserve"> at the</t>
    </r>
    <r>
      <rPr>
        <b/>
        <sz val="10"/>
        <rFont val="Arial"/>
        <family val="2"/>
      </rPr>
      <t xml:space="preserve"> GMP Stage. </t>
    </r>
    <r>
      <rPr>
        <sz val="10"/>
        <rFont val="Arial"/>
        <family val="2"/>
      </rPr>
      <t>Please refer to the ECA Guidance to see if you need to complete it!.</t>
    </r>
    <r>
      <rPr>
        <b/>
        <sz val="10"/>
        <rFont val="Arial"/>
        <family val="2"/>
      </rPr>
      <t xml:space="preserve"> The PSCP </t>
    </r>
    <r>
      <rPr>
        <b/>
        <i/>
        <sz val="10"/>
        <rFont val="Arial"/>
        <family val="2"/>
      </rPr>
      <t>Fee Percentage</t>
    </r>
    <r>
      <rPr>
        <b/>
        <sz val="10"/>
        <rFont val="Arial"/>
        <family val="2"/>
      </rPr>
      <t xml:space="preserve"> is spread across all elements.</t>
    </r>
  </si>
  <si>
    <t>GIFA</t>
  </si>
  <si>
    <t>Cost per m2</t>
  </si>
  <si>
    <t>Unit rate</t>
  </si>
  <si>
    <t>MMS letter of appointment date</t>
  </si>
  <si>
    <t>MMS phase at PSCP appointment</t>
  </si>
  <si>
    <t>MMS Start on site date</t>
  </si>
  <si>
    <t>MMS 'GMP' field</t>
  </si>
  <si>
    <t>Date of appointment of the PSCP *</t>
  </si>
  <si>
    <t>Project Stage at Date of PSCP Appointment *</t>
  </si>
  <si>
    <t>Date of Possession *</t>
  </si>
  <si>
    <t>Contractual Completion date *</t>
  </si>
  <si>
    <t>Original agreed GMP *</t>
  </si>
  <si>
    <t>* the on-line system will take this information from the Monthly Monitoring System (MMS)</t>
  </si>
  <si>
    <t xml:space="preserve">P21+ Elemental Cost Analysis Guidance Note                    </t>
  </si>
  <si>
    <t>1.0 Introduction</t>
  </si>
  <si>
    <t>2.0 Are the form/s required on all projects?</t>
  </si>
  <si>
    <t>Not if the value of the analysis is below £1m or if the project is of a miscellaneous nature .e.g. fire works, infrastructure upgrades, minor internal alterations, demolition works, enabling works etc.</t>
  </si>
  <si>
    <t>The cost analysis must apply to a single building. Therefore provide an analysis for the building with the largest value only and provide a note explaining is is part of a multi building project within the general description on sheet 'ECA Details' question F.05a. If no single building is above £1m in value then no ECA is required.</t>
  </si>
  <si>
    <t>Provide an analysis of either the new build or refurbishment building dependant upon whichever has the highest value. Please identify this within the general description on sheet 'ECA Details' question F.05a.</t>
  </si>
  <si>
    <t>3.0 How to we use the form on projects with work to more than one building?</t>
  </si>
  <si>
    <t>5.0 KEY POINTS TO REMEMBER</t>
  </si>
  <si>
    <t>5.1 Refurbishment and new build cost should not be combined.</t>
  </si>
  <si>
    <t>5.2 Ensure the 'ECA Details', 'Functional Departments' and 'Specification' sheets are also completed.</t>
  </si>
  <si>
    <t>5.3 The relevant PSCP fee percentage shall be included within the relevant individual elements and not allocated entirely to site on costs.</t>
  </si>
  <si>
    <t>5.4 The cost analysis must apply to a single building.</t>
  </si>
  <si>
    <t>5.5 Items such as: site on costs and design fees can be allocated pro-rata to the value of the building analysed where the analysis is not for the full GMP value.</t>
  </si>
  <si>
    <t>The cost analysis provided should be for a single building. Please identify in particular where the cost analysis is part of a larger more complex project.</t>
  </si>
  <si>
    <t>New Building Existing Site</t>
  </si>
  <si>
    <t>New Building New Site</t>
  </si>
  <si>
    <t>Extension: horizontal</t>
  </si>
  <si>
    <t>Extension: vertical</t>
  </si>
  <si>
    <t>Refurbishment</t>
  </si>
  <si>
    <t>Fitting Out New Building</t>
  </si>
  <si>
    <t>Fitting Out Existing Building</t>
  </si>
  <si>
    <t>Shell Only</t>
  </si>
  <si>
    <t>Ambulance Services</t>
  </si>
  <si>
    <t>Out-patient Departments</t>
  </si>
  <si>
    <t>Urgent care centres, walk-in centres and minor injury units</t>
  </si>
  <si>
    <t>Community hospitals and intermediate care hospitals</t>
  </si>
  <si>
    <t>Social, Community / Voluntary Services</t>
  </si>
  <si>
    <t>In-Patient care (Wards)</t>
  </si>
  <si>
    <t>Fittings, Furnishings and non mechanical and electrical equipment</t>
  </si>
  <si>
    <t xml:space="preserve">Actual Completion Date * </t>
  </si>
  <si>
    <t>Date Final account agreed.</t>
  </si>
  <si>
    <t>Number of days adjustment to the completion date due to Compensation Events etc. (Positive are extensions to the Contract Period) If N/A enter 0.</t>
  </si>
  <si>
    <t>How would the Trust score the PSCP's understanding of the Trust's business?</t>
  </si>
  <si>
    <t>How would the Trust score the PSCP's attitude and behaviour towards the Trust's customers?</t>
  </si>
  <si>
    <t>How would the Trust score co-operation amongst all the PSCP team members?</t>
  </si>
  <si>
    <t>How would the Trust score the PSCP's speed of response to Trust queries?</t>
  </si>
  <si>
    <t>How would the Trust score the PSCP's ability to resolve problems quickly?</t>
  </si>
  <si>
    <t>How would the Trust score the way the PSCP handled meetings with the Trust?</t>
  </si>
  <si>
    <t>How would the Trust score the PSCP consistency in meeting milestone dates?</t>
  </si>
  <si>
    <t>How would the Trust score the PSCP's reporting of financial &amp; management information to the Trust?</t>
  </si>
  <si>
    <t>How would the Trust score the PSCP's monitoring of expected H&amp;S Standards?</t>
  </si>
  <si>
    <t>How would the Trust, at Handover, score the quality of H&amp;S file information and training/instruction in new plant and equipment provided by the PSCP?</t>
  </si>
  <si>
    <t>Number of days adjustment to the programme due to Compensation Events etc. (Positive are extensions to the Contract Period). If None enter 0.</t>
  </si>
  <si>
    <t>Rural</t>
  </si>
  <si>
    <t>Contract Details - PSCP Handover Stage</t>
  </si>
  <si>
    <t>BREEAM</t>
  </si>
  <si>
    <t>TOTAL</t>
  </si>
  <si>
    <t>%</t>
  </si>
  <si>
    <r>
      <t xml:space="preserve">Identify the average number employed </t>
    </r>
    <r>
      <rPr>
        <b/>
        <sz val="10"/>
        <rFont val="Arial"/>
        <family val="2"/>
      </rPr>
      <t>IN THE QUARTER</t>
    </r>
    <r>
      <rPr>
        <sz val="10"/>
        <rFont val="Arial"/>
        <family val="2"/>
      </rPr>
      <t xml:space="preserve"> including subcontractors. E.G 80 employed in January, 60 Employed in February and 40 employed in March = (80+60+40)/3 = 60 average no. employed in quarter</t>
    </r>
  </si>
  <si>
    <t>Client Satisfaction Score - Product</t>
  </si>
  <si>
    <t>Land use/Ecology</t>
  </si>
  <si>
    <t>Access</t>
  </si>
  <si>
    <t>Character and Innovation</t>
  </si>
  <si>
    <t>Urban and Social Integration</t>
  </si>
  <si>
    <t>Performance</t>
  </si>
  <si>
    <t>Engineering</t>
  </si>
  <si>
    <t>Construction</t>
  </si>
  <si>
    <t>If the project comprises more than one building this relates to the building provided in the cost analysis only.</t>
  </si>
  <si>
    <t>Not applicable to new build projects</t>
  </si>
  <si>
    <t>If not new build or extension enter N/A</t>
  </si>
  <si>
    <t>Design Quality</t>
  </si>
  <si>
    <t>Function</t>
  </si>
  <si>
    <t>PSCP Select… ▼</t>
  </si>
  <si>
    <t>Project Information</t>
  </si>
  <si>
    <t>Score</t>
  </si>
  <si>
    <t>Forms and Materials</t>
  </si>
  <si>
    <t>Staff and Patient Environment</t>
  </si>
  <si>
    <t>Use</t>
  </si>
  <si>
    <t>Space</t>
  </si>
  <si>
    <t>Contract details - PSCP</t>
  </si>
  <si>
    <t>Total cost of compensation events - all Phases</t>
  </si>
  <si>
    <t>►►Go</t>
  </si>
  <si>
    <t>T.05</t>
  </si>
  <si>
    <t>T.07</t>
  </si>
  <si>
    <t>T.08</t>
  </si>
  <si>
    <t>T.09</t>
  </si>
  <si>
    <t>T.10</t>
  </si>
  <si>
    <t>T.11</t>
  </si>
  <si>
    <t>T.12</t>
  </si>
  <si>
    <t>Costs/Misc</t>
  </si>
  <si>
    <t>At appointment of PSCP-
Planned date of FBC submission</t>
  </si>
  <si>
    <t>Planned date of Completion as stated in FBC submission</t>
  </si>
  <si>
    <t xml:space="preserve">The forecast provided by the PSCP after appointment. If no formal FBC is required enter the planned date of the submission to the Trust Board. </t>
  </si>
  <si>
    <t>Client Satisfaction</t>
  </si>
  <si>
    <t>Foundation:</t>
  </si>
  <si>
    <t>A.</t>
  </si>
  <si>
    <t>Traditional strip</t>
  </si>
  <si>
    <t>B.</t>
  </si>
  <si>
    <t>Trench fill</t>
  </si>
  <si>
    <t>C.</t>
  </si>
  <si>
    <t>Reinforced concrete (with basements)</t>
  </si>
  <si>
    <t>D.</t>
  </si>
  <si>
    <t>Reinforced concrete (without basements) strip/and beams</t>
  </si>
  <si>
    <t>E.</t>
  </si>
  <si>
    <t>Reinforced concrete (without basements) piers</t>
  </si>
  <si>
    <t>F.</t>
  </si>
  <si>
    <t>Reinforced concrete (without basement) raft</t>
  </si>
  <si>
    <t>G.</t>
  </si>
  <si>
    <t>Piled</t>
  </si>
  <si>
    <t>H.</t>
  </si>
  <si>
    <t>Vibroflotation</t>
  </si>
  <si>
    <t>Type:</t>
  </si>
  <si>
    <t>Reinforced concrete (insitu)</t>
  </si>
  <si>
    <t>Reinforced concrete (precast)</t>
  </si>
  <si>
    <t xml:space="preserve"> C.</t>
  </si>
  <si>
    <t>Light section steel</t>
  </si>
  <si>
    <t xml:space="preserve"> D.</t>
  </si>
  <si>
    <t>Heavy steel</t>
  </si>
  <si>
    <t>Insitu concrete</t>
  </si>
  <si>
    <t>Precast concrete</t>
  </si>
  <si>
    <t>Prestressed concrete</t>
  </si>
  <si>
    <t>Prestressed concrete with structural topping.</t>
  </si>
  <si>
    <t>Coffered concrete</t>
  </si>
  <si>
    <t>Timber</t>
  </si>
  <si>
    <t>Timber pitched</t>
  </si>
  <si>
    <t>Steel &amp; timber pitched</t>
  </si>
  <si>
    <t>Insitu concrete flat</t>
  </si>
  <si>
    <t>Precast concrete flat</t>
  </si>
  <si>
    <t>Timber flat</t>
  </si>
  <si>
    <t>Structure:</t>
  </si>
  <si>
    <t>Metal</t>
  </si>
  <si>
    <t>External skin:</t>
  </si>
  <si>
    <t>Brickwork</t>
  </si>
  <si>
    <t>Rendered blockwork</t>
  </si>
  <si>
    <t>Fair faced blockwork</t>
  </si>
  <si>
    <t>Masonry (stonework etc.)</t>
  </si>
  <si>
    <t>Curtain walling &amp; patent glazing</t>
  </si>
  <si>
    <t>Precast cladding</t>
  </si>
  <si>
    <t>Timber cladding</t>
  </si>
  <si>
    <t>Tile/slate hung brickwork</t>
  </si>
  <si>
    <t>J.</t>
  </si>
  <si>
    <t>Metal cladding</t>
  </si>
  <si>
    <t>K.</t>
  </si>
  <si>
    <t>GRP cladding</t>
  </si>
  <si>
    <t>L.</t>
  </si>
  <si>
    <t>Other lightweight sheet cladding</t>
  </si>
  <si>
    <t>Internal skin:</t>
  </si>
  <si>
    <t>Integral with external material</t>
  </si>
  <si>
    <t>Brickwork/blockwork</t>
  </si>
  <si>
    <t>Fabricated timber</t>
  </si>
  <si>
    <t>Fabricated metalwork</t>
  </si>
  <si>
    <t>Type</t>
  </si>
  <si>
    <t>Softwood</t>
  </si>
  <si>
    <t>Hardwood</t>
  </si>
  <si>
    <t>Aluminium</t>
  </si>
  <si>
    <t>Steel</t>
  </si>
  <si>
    <t>Composite</t>
  </si>
  <si>
    <t>Plastic/UPVC</t>
  </si>
  <si>
    <t>Brickwork fair faced</t>
  </si>
  <si>
    <t>Blockwork</t>
  </si>
  <si>
    <t>Blockwork fair faced</t>
  </si>
  <si>
    <t>Timber studding &amp; plasterboard</t>
  </si>
  <si>
    <t>Metal studding &amp; plasterboard</t>
  </si>
  <si>
    <t>Proprietary partitions</t>
  </si>
  <si>
    <t>Traditional insitu</t>
  </si>
  <si>
    <t>Dry lined plasterboard</t>
  </si>
  <si>
    <t>Sheet finishes</t>
  </si>
  <si>
    <t>Tile, slab and block</t>
  </si>
  <si>
    <t>Wall glaze</t>
  </si>
  <si>
    <t>Fair faced unfinished</t>
  </si>
  <si>
    <t>PVC</t>
  </si>
  <si>
    <t>Ceramic</t>
  </si>
  <si>
    <t>Asphalt</t>
  </si>
  <si>
    <t>Carpet</t>
  </si>
  <si>
    <t>Other sheet</t>
  </si>
  <si>
    <t>Other tile, slab and block</t>
  </si>
  <si>
    <t>Other insitu</t>
  </si>
  <si>
    <t>Plasterboard and finish</t>
  </si>
  <si>
    <t>General Fittings, Furnishings and Equipment</t>
  </si>
  <si>
    <t>Specification 1)</t>
  </si>
  <si>
    <t>Cast iron</t>
  </si>
  <si>
    <t>Plastic</t>
  </si>
  <si>
    <t>Special effluent pipes</t>
  </si>
  <si>
    <t>Copper</t>
  </si>
  <si>
    <t>Coated steel</t>
  </si>
  <si>
    <t>Stainless steel</t>
  </si>
  <si>
    <t>Fuel:</t>
  </si>
  <si>
    <t>Gas</t>
  </si>
  <si>
    <t>Oil</t>
  </si>
  <si>
    <t>Solid fuel</t>
  </si>
  <si>
    <t>Electricity</t>
  </si>
  <si>
    <t>Plant Type:</t>
  </si>
  <si>
    <t>Centralised</t>
  </si>
  <si>
    <t>Local to unit</t>
  </si>
  <si>
    <t>Linked to existing central plant</t>
  </si>
  <si>
    <t>Air Con:</t>
  </si>
  <si>
    <t>Heating only</t>
  </si>
  <si>
    <t>Comfort Cooling</t>
  </si>
  <si>
    <t>Air conditioning</t>
  </si>
  <si>
    <t>Heating:</t>
  </si>
  <si>
    <t>Warm air</t>
  </si>
  <si>
    <t>Radiators</t>
  </si>
  <si>
    <t>Natural convectors</t>
  </si>
  <si>
    <t>Fan converters</t>
  </si>
  <si>
    <t>Ceiling heating</t>
  </si>
  <si>
    <t>System type:</t>
  </si>
  <si>
    <t>Extract only</t>
  </si>
  <si>
    <t>Novated Team</t>
  </si>
  <si>
    <r>
      <t>F.</t>
    </r>
    <r>
      <rPr>
        <sz val="7"/>
        <rFont val="Times New Roman"/>
        <family val="1"/>
      </rPr>
      <t/>
    </r>
  </si>
  <si>
    <r>
      <t>A.</t>
    </r>
    <r>
      <rPr>
        <sz val="7"/>
        <rFont val="Times New Roman"/>
        <family val="1"/>
      </rPr>
      <t/>
    </r>
  </si>
  <si>
    <r>
      <t>C.</t>
    </r>
    <r>
      <rPr>
        <sz val="7"/>
        <rFont val="Arial"/>
        <family val="2"/>
      </rPr>
      <t/>
    </r>
  </si>
  <si>
    <t>Suspended</t>
  </si>
  <si>
    <t>Handover</t>
  </si>
  <si>
    <t xml:space="preserve">This relates to the main works, and not enabling works. If no formal FBC is required enter the date stated in the submission to the Trust Board. </t>
  </si>
  <si>
    <t>Acute</t>
  </si>
  <si>
    <t>Primary Care</t>
  </si>
  <si>
    <t>Departments and Accommodation</t>
  </si>
  <si>
    <t>Mental Health</t>
  </si>
  <si>
    <t>Surgery</t>
  </si>
  <si>
    <t>Day surgery</t>
  </si>
  <si>
    <t>Facility types</t>
  </si>
  <si>
    <t>Predicted Phase Three costs (FBC)</t>
  </si>
  <si>
    <t>Question in Bold = KPI information</t>
  </si>
  <si>
    <t>Select… ▼</t>
  </si>
  <si>
    <t>◄Back to Elemental Analysis</t>
  </si>
  <si>
    <t>PSCP</t>
  </si>
  <si>
    <t>No.</t>
  </si>
  <si>
    <t>Partially Listed</t>
  </si>
  <si>
    <t>Yes (Grade II)</t>
  </si>
  <si>
    <t>Yes (Grade I)</t>
  </si>
  <si>
    <t>Above water table</t>
  </si>
  <si>
    <t>Site Conditions - Existing Services</t>
  </si>
  <si>
    <t>Number of storeys</t>
  </si>
  <si>
    <t>C</t>
  </si>
  <si>
    <t>D</t>
  </si>
  <si>
    <t>E</t>
  </si>
  <si>
    <t>Comments</t>
  </si>
  <si>
    <t>Other (please clarify in comments)</t>
  </si>
  <si>
    <t>If no formal FBC is required enter the actual date of the Trust Board Approval. Has to be after F.17</t>
  </si>
  <si>
    <t>Contractual Completion date</t>
  </si>
  <si>
    <t>Agreement of Final Account</t>
  </si>
  <si>
    <t>General Comments - PSCP Handover Stage</t>
  </si>
  <si>
    <t>How would the Trust score the expertise and competency of the PSCP personnel?</t>
  </si>
  <si>
    <t xml:space="preserve">The type of the work detailed in the cost analysis provided. </t>
  </si>
  <si>
    <t>Gross Internal Floor Area of the building detailed in the cost analysis provided</t>
  </si>
  <si>
    <t>This is used to calculate the cost/m2 column in the cost analysis provided.</t>
  </si>
  <si>
    <t>F.05a</t>
  </si>
  <si>
    <t>Other</t>
  </si>
  <si>
    <t>Dates for the Cost Analysis Provided</t>
  </si>
  <si>
    <t>Contract Information for the Cost Analysis provided</t>
  </si>
  <si>
    <t>Is the Building Listed</t>
  </si>
  <si>
    <t>Is the project within a Conservation Area</t>
  </si>
  <si>
    <t>F.20a</t>
  </si>
  <si>
    <t>F.21a</t>
  </si>
  <si>
    <t>If the project comprises more than one building this relates to the building provided in the costs analysis only.</t>
  </si>
  <si>
    <t>Contract Details - PSCP GMP Stage</t>
  </si>
  <si>
    <t>Ref.</t>
  </si>
  <si>
    <t>Section Score</t>
  </si>
  <si>
    <t>FINAL BREEAM SCORE</t>
  </si>
  <si>
    <t>BREEAM Rating</t>
  </si>
  <si>
    <t>Minimum Standards for BREEAM Rating Achieved?</t>
  </si>
  <si>
    <t>BREEAM Rating:</t>
  </si>
  <si>
    <t>Health and Wellbeing</t>
  </si>
  <si>
    <t>Date</t>
  </si>
  <si>
    <t>Sheet</t>
  </si>
  <si>
    <t>Workbook Amendments</t>
  </si>
  <si>
    <t>ECA Details</t>
  </si>
  <si>
    <t>Waste</t>
  </si>
  <si>
    <t>below 30 unclassified, 30 to 44% - Pass, 45 to 54% - Good, 55 to 69% - Very Good, 70 to 84% - Excellent, above 85% -Outstanding</t>
  </si>
  <si>
    <t>BREEAM Design Stage Assessment</t>
  </si>
  <si>
    <t>Innovation Credits Achieved</t>
  </si>
  <si>
    <t>BREEAM Post Construction Assessment</t>
  </si>
  <si>
    <t>*Accidents</t>
  </si>
  <si>
    <t>Site Conditions - Existing Site</t>
  </si>
  <si>
    <t>10 - Defects Free</t>
  </si>
  <si>
    <t>6 - some defects with some impact on client</t>
  </si>
  <si>
    <t>3 - Major defects with major impact on client</t>
  </si>
  <si>
    <t>1 - Totally defective</t>
  </si>
  <si>
    <t>8 - Some defects with no significant impact on client</t>
  </si>
  <si>
    <t>Questions look up</t>
  </si>
  <si>
    <t>Pre OBC</t>
  </si>
  <si>
    <t>Pre FBC</t>
  </si>
  <si>
    <t>Post FBC</t>
  </si>
  <si>
    <t>(10) totally satisfied</t>
  </si>
  <si>
    <t>(9)</t>
  </si>
  <si>
    <t>(8) Mostly satisfied</t>
  </si>
  <si>
    <t>(7)</t>
  </si>
  <si>
    <t>(6) Neither satisfied or dissatisfied</t>
  </si>
  <si>
    <t>(5)</t>
  </si>
  <si>
    <t>(4)</t>
  </si>
  <si>
    <t>(3) Mostly dissatisfied</t>
  </si>
  <si>
    <t>(2)</t>
  </si>
  <si>
    <t xml:space="preserve">(1) Totally dissatisfied </t>
  </si>
  <si>
    <t>Yearly AIR</t>
  </si>
  <si>
    <t>Safety Accident Incident Rate (AIR)</t>
  </si>
  <si>
    <t>Adjustment to Phase 4 (construction) programme due to Compensation events</t>
  </si>
  <si>
    <t>Actual Phase Three Costs (FBC)</t>
  </si>
  <si>
    <t>Adjustments for costs for Phase Three compensation events</t>
  </si>
  <si>
    <t>1.  Sanitary Installations</t>
  </si>
  <si>
    <t>2.  Services Equipment</t>
  </si>
  <si>
    <t>3.  Disposal Installation</t>
  </si>
  <si>
    <t>4.  Water Installation</t>
  </si>
  <si>
    <t>5.  Heat Source</t>
  </si>
  <si>
    <t>6.  Space Heating &amp; Air Treatment</t>
  </si>
  <si>
    <t>7.  Ventilation Systems</t>
  </si>
  <si>
    <t>8.  Electrical Installation</t>
  </si>
  <si>
    <t>9.  Fuel Installation/system</t>
  </si>
  <si>
    <t>10.  Lifts and conveyor installations</t>
  </si>
  <si>
    <t>11.  Fire and Lightning Protective Installations</t>
  </si>
  <si>
    <t>12.  Communications, security and control systems</t>
  </si>
  <si>
    <t>13.  Specialist Installations</t>
  </si>
  <si>
    <t>Domestic Kitchen Fittings and Equipment</t>
  </si>
  <si>
    <t>Special Purpose Fittings, Furnishings and Equipment</t>
  </si>
  <si>
    <t>Signs/Notices</t>
  </si>
  <si>
    <t>Works of Art</t>
  </si>
  <si>
    <t>Non-Mechanical and Non-Electrical Equipment</t>
  </si>
  <si>
    <t>Service:</t>
  </si>
  <si>
    <t>High voltage Supplies</t>
  </si>
  <si>
    <t>Low voltage Supplies</t>
  </si>
  <si>
    <t>Small Power</t>
  </si>
  <si>
    <t>Lighting Installations</t>
  </si>
  <si>
    <t>Specialist Lighting Installations</t>
  </si>
  <si>
    <t>Local Electricity Generation Systems</t>
  </si>
  <si>
    <t>Passenger</t>
  </si>
  <si>
    <t>Service</t>
  </si>
  <si>
    <t>Bed</t>
  </si>
  <si>
    <t>Mixed</t>
  </si>
  <si>
    <t>Specialist Piped Supply Installations</t>
  </si>
  <si>
    <t>Specialist Refrigeration Systems</t>
  </si>
  <si>
    <t>Specialist Mechanical Installations</t>
  </si>
  <si>
    <t>Specialist Electrical/Electronic Installations</t>
  </si>
  <si>
    <t>Water Features</t>
  </si>
  <si>
    <t>Communication System</t>
  </si>
  <si>
    <t>Security system</t>
  </si>
  <si>
    <t>Central Control/BMS</t>
  </si>
  <si>
    <t>*Note - Accidents are the number of reported accidents under RIDDOR (i.e over 7 day, major injuries and fatalities)</t>
  </si>
  <si>
    <t>This section is completed by the PSCP during construction. It is required at the end of each calendar year.</t>
  </si>
  <si>
    <r>
      <t xml:space="preserve">This section is </t>
    </r>
    <r>
      <rPr>
        <b/>
        <sz val="11"/>
        <rFont val="Arial"/>
        <family val="2"/>
      </rPr>
      <t>completed</t>
    </r>
    <r>
      <rPr>
        <sz val="11"/>
        <rFont val="Arial"/>
        <family val="2"/>
      </rPr>
      <t xml:space="preserve"> by the </t>
    </r>
    <r>
      <rPr>
        <b/>
        <sz val="11"/>
        <rFont val="Arial"/>
        <family val="2"/>
      </rPr>
      <t>PSCP</t>
    </r>
    <r>
      <rPr>
        <sz val="11"/>
        <rFont val="Arial"/>
        <family val="2"/>
      </rPr>
      <t xml:space="preserve"> at the Handover </t>
    </r>
    <r>
      <rPr>
        <b/>
        <sz val="11"/>
        <rFont val="Arial"/>
        <family val="2"/>
      </rPr>
      <t>Stage</t>
    </r>
    <r>
      <rPr>
        <sz val="11"/>
        <rFont val="Arial"/>
        <family val="2"/>
      </rPr>
      <t>. The Final Account will have to be agreed to complete the information.</t>
    </r>
  </si>
  <si>
    <r>
      <t xml:space="preserve">This section is </t>
    </r>
    <r>
      <rPr>
        <b/>
        <sz val="10"/>
        <rFont val="Arial"/>
        <family val="2"/>
      </rPr>
      <t>completed</t>
    </r>
    <r>
      <rPr>
        <sz val="10"/>
        <rFont val="Arial"/>
        <family val="2"/>
      </rPr>
      <t xml:space="preserve"> by the </t>
    </r>
    <r>
      <rPr>
        <b/>
        <sz val="10"/>
        <rFont val="Arial"/>
        <family val="2"/>
      </rPr>
      <t>Trust</t>
    </r>
    <r>
      <rPr>
        <sz val="10"/>
        <rFont val="Arial"/>
        <family val="2"/>
      </rPr>
      <t xml:space="preserve"> at the Handover </t>
    </r>
    <r>
      <rPr>
        <b/>
        <sz val="10"/>
        <rFont val="Arial"/>
        <family val="2"/>
      </rPr>
      <t xml:space="preserve">Stage. </t>
    </r>
    <r>
      <rPr>
        <sz val="10"/>
        <rFont val="Arial"/>
        <family val="2"/>
      </rPr>
      <t xml:space="preserve">Firstly rate the importance of </t>
    </r>
    <r>
      <rPr>
        <b/>
        <sz val="10"/>
        <rFont val="Arial"/>
        <family val="2"/>
      </rPr>
      <t>ALL</t>
    </r>
    <r>
      <rPr>
        <sz val="10"/>
        <rFont val="Arial"/>
        <family val="2"/>
      </rPr>
      <t xml:space="preserve"> questions to the Trust </t>
    </r>
    <r>
      <rPr>
        <b/>
        <sz val="10"/>
        <rFont val="Arial"/>
        <family val="2"/>
      </rPr>
      <t>USING THE FULL RANGE OF SCORING OPTIONS</t>
    </r>
    <r>
      <rPr>
        <sz val="10"/>
        <rFont val="Arial"/>
        <family val="2"/>
      </rPr>
      <t>.</t>
    </r>
  </si>
  <si>
    <r>
      <t xml:space="preserve">This section is completed by the </t>
    </r>
    <r>
      <rPr>
        <b/>
        <sz val="11"/>
        <rFont val="Arial"/>
        <family val="2"/>
      </rPr>
      <t>PSCP</t>
    </r>
    <r>
      <rPr>
        <sz val="11"/>
        <rFont val="Arial"/>
        <family val="2"/>
      </rPr>
      <t xml:space="preserve"> at the Handover</t>
    </r>
    <r>
      <rPr>
        <b/>
        <sz val="11"/>
        <rFont val="Arial"/>
        <family val="2"/>
      </rPr>
      <t xml:space="preserve"> Stage</t>
    </r>
  </si>
  <si>
    <t>Departments and functions within building, to aide interpretation of ECA costs</t>
  </si>
  <si>
    <t>◄ ◄ RICS BCIS Guidance available Online</t>
  </si>
  <si>
    <t>Unit Quantity</t>
  </si>
  <si>
    <t>Site area</t>
  </si>
  <si>
    <t>Plan area of roof</t>
  </si>
  <si>
    <t>Nr. of storey flights</t>
  </si>
  <si>
    <t>Nr.of int. doors</t>
  </si>
  <si>
    <t>m2 of external walls</t>
  </si>
  <si>
    <t>m2 of internal walls</t>
  </si>
  <si>
    <t>m2 of upper floors</t>
  </si>
  <si>
    <t>m2 of finished walls</t>
  </si>
  <si>
    <t>m2 of finished floor</t>
  </si>
  <si>
    <t>m2 of finished ceilings</t>
  </si>
  <si>
    <t>m2 of lowest floor</t>
  </si>
  <si>
    <t>Nr.of fittings</t>
  </si>
  <si>
    <t>Nr.of fittings serviced</t>
  </si>
  <si>
    <t>Floor area serviced</t>
  </si>
  <si>
    <t>Nr of stops</t>
  </si>
  <si>
    <t>m2 of external works</t>
  </si>
  <si>
    <t>m2 of floors with frame, complely framed=GIFA</t>
  </si>
  <si>
    <t>GIFA of demolished bldg</t>
  </si>
  <si>
    <t>m2 of windows and drs</t>
  </si>
  <si>
    <t>(more in BCIS guidance)</t>
  </si>
  <si>
    <t>Rating of heat source (Kw)</t>
  </si>
  <si>
    <t>Mandatory over £1m and if meet criteria in ECA guidance sheet</t>
  </si>
  <si>
    <t>&gt;£1m</t>
  </si>
  <si>
    <t>ECA Specification</t>
  </si>
  <si>
    <t>Contract details PSCP HO.09</t>
  </si>
  <si>
    <t>Contract details PSCP HO.10</t>
  </si>
  <si>
    <r>
      <t>Client Satisfaction - Service:</t>
    </r>
    <r>
      <rPr>
        <sz val="10"/>
        <rFont val="Arial"/>
        <family val="2"/>
      </rPr>
      <t xml:space="preserve"> client satisfaction with service rated out of ten</t>
    </r>
  </si>
  <si>
    <t>Client Satisfaction Handover questionnaire</t>
  </si>
  <si>
    <t>KPI</t>
  </si>
  <si>
    <t>Stage 3 Cost Predictability</t>
  </si>
  <si>
    <t>*Result</t>
  </si>
  <si>
    <t>Score out of ten</t>
  </si>
  <si>
    <r>
      <t>Client Satisfaction - Product</t>
    </r>
    <r>
      <rPr>
        <sz val="10"/>
        <rFont val="Arial"/>
        <family val="2"/>
      </rPr>
      <t>: client satisfaction with the product</t>
    </r>
  </si>
  <si>
    <t>Score out of ten provided from an average of each questions score</t>
  </si>
  <si>
    <r>
      <t>Defects -</t>
    </r>
    <r>
      <rPr>
        <sz val="10"/>
        <rFont val="Arial"/>
        <family val="2"/>
      </rPr>
      <t xml:space="preserve"> measure of defects at completion. Aim is for zero defects</t>
    </r>
  </si>
  <si>
    <r>
      <t xml:space="preserve">Cost predictability: </t>
    </r>
    <r>
      <rPr>
        <sz val="10"/>
        <rFont val="Arial"/>
        <family val="2"/>
      </rPr>
      <t>measures if project delivered to budget two stages</t>
    </r>
  </si>
  <si>
    <t>=((HO.02-F20)-((F21+HO.04)-F20))</t>
  </si>
  <si>
    <t>((F21+HO.04)-F20)</t>
  </si>
  <si>
    <r>
      <t xml:space="preserve">Safety: </t>
    </r>
    <r>
      <rPr>
        <sz val="10"/>
        <rFont val="Arial"/>
        <family val="2"/>
      </rPr>
      <t>accident incident rate</t>
    </r>
  </si>
  <si>
    <t>HO.04 Adjustment to Phase 4 programme due to Compensation events</t>
  </si>
  <si>
    <t>Safety sheet</t>
  </si>
  <si>
    <t>Spreadsheet for internal use data to be entered on-line</t>
  </si>
  <si>
    <t>Site On Costs (Site Facilties &amp; Admin/Management)</t>
  </si>
  <si>
    <t>Pipe coils</t>
  </si>
  <si>
    <t>Intake and Extract</t>
  </si>
  <si>
    <t>Lightning Protection</t>
  </si>
  <si>
    <t xml:space="preserve">5.13 Specialist Installations: </t>
  </si>
  <si>
    <t>Automatic Fire Suppression Systems</t>
  </si>
  <si>
    <t>Fire Fighting Installations</t>
  </si>
  <si>
    <t>Non novated team</t>
  </si>
  <si>
    <t>Tick where relevant</t>
  </si>
  <si>
    <t>Primary Care Centres/ Health Centre</t>
  </si>
  <si>
    <t>Intensive care</t>
  </si>
  <si>
    <t>Medium secure</t>
  </si>
  <si>
    <t>High Secure</t>
  </si>
  <si>
    <t>Ambulance</t>
  </si>
  <si>
    <t>Staff Facilities</t>
  </si>
  <si>
    <r>
      <t xml:space="preserve">The Key Performance Indicators are a key component of the frameworks overall effectiveness and value for money. The majority of the information is generated in the normal course of a project. </t>
    </r>
    <r>
      <rPr>
        <b/>
        <sz val="10"/>
        <rFont val="Arial"/>
        <family val="2"/>
      </rPr>
      <t xml:space="preserve">The PSCP completes ALL Data </t>
    </r>
    <r>
      <rPr>
        <sz val="10"/>
        <rFont val="Arial"/>
      </rPr>
      <t>but will have to obtain client satisfaction scores from the Trust.</t>
    </r>
  </si>
  <si>
    <t>Spreadsheet for internal use data to be entered on-line by the PSCP</t>
  </si>
  <si>
    <r>
      <t xml:space="preserve">This section is completed with the 'Elemental Cost analysis' by the </t>
    </r>
    <r>
      <rPr>
        <b/>
        <sz val="10"/>
        <rFont val="Arial"/>
        <family val="2"/>
      </rPr>
      <t>PSCP</t>
    </r>
    <r>
      <rPr>
        <sz val="10"/>
        <rFont val="Arial"/>
        <family val="2"/>
      </rPr>
      <t xml:space="preserve"> at the </t>
    </r>
    <r>
      <rPr>
        <b/>
        <sz val="10"/>
        <rFont val="Arial"/>
        <family val="2"/>
      </rPr>
      <t>GMP Stage</t>
    </r>
    <r>
      <rPr>
        <sz val="10"/>
        <rFont val="Arial"/>
        <family val="2"/>
      </rPr>
      <t xml:space="preserve">. Identify all relevant </t>
    </r>
    <r>
      <rPr>
        <b/>
        <sz val="10"/>
        <rFont val="Arial"/>
        <family val="2"/>
      </rPr>
      <t>specification</t>
    </r>
    <r>
      <rPr>
        <sz val="10"/>
        <rFont val="Arial"/>
        <family val="2"/>
      </rPr>
      <t xml:space="preserve"> by ticking the check boxes in column E</t>
    </r>
  </si>
  <si>
    <t>ProCure22 Benchmarking Timeline</t>
  </si>
  <si>
    <t>ProCure22 Benchmarking KPIs: For information: explanation of the KPIs</t>
  </si>
  <si>
    <t>The benchmarking requirements vary dependent on the type of project. This is summarised in the timeline below. Data entry cells are coloured light blue with optional notes at the side.</t>
  </si>
  <si>
    <t>Minor wks and &lt;£1m</t>
  </si>
  <si>
    <t>Project Types:</t>
  </si>
  <si>
    <t>Further information can by obtained by contacting the following;
David Low - Senior Cost &amp; Performance Manager - david.low@dh.gsi.gov.uk, Tel - 0113 254 6024</t>
  </si>
  <si>
    <t>P22 Project Reference</t>
  </si>
  <si>
    <t>This is the reference number as per the P22 database e.g P22 0010.01</t>
  </si>
  <si>
    <t>Section: Spreadsheet for internal use data to be entered on-line</t>
  </si>
  <si>
    <r>
      <t>Elemental Cost Analysis -</t>
    </r>
    <r>
      <rPr>
        <sz val="10"/>
        <rFont val="Arial"/>
        <family val="2"/>
      </rPr>
      <t xml:space="preserve"> This sheet relates only to the building provided in the Cost Analysis</t>
    </r>
  </si>
  <si>
    <t>The current RICS PUBSEC index at the start of construction.</t>
  </si>
  <si>
    <t>RICS PUBSEC Index</t>
  </si>
  <si>
    <t>Unit Quantity Guidance</t>
  </si>
  <si>
    <t>(varies by element, not simply the GIFA)</t>
  </si>
  <si>
    <t>(E/H)</t>
  </si>
  <si>
    <t>Architect</t>
  </si>
  <si>
    <t>Structural Engineer</t>
  </si>
  <si>
    <t>M&amp;E Engineer</t>
  </si>
  <si>
    <t>Healthcare Planner</t>
  </si>
  <si>
    <t>M&amp;E Installer</t>
  </si>
  <si>
    <t>Constructor</t>
  </si>
  <si>
    <t>M&amp;E Designer</t>
  </si>
  <si>
    <t>Project Manager</t>
  </si>
  <si>
    <t>Cost Management</t>
  </si>
  <si>
    <t>Phase 1</t>
  </si>
  <si>
    <t>Phase 2</t>
  </si>
  <si>
    <t>Phase 3</t>
  </si>
  <si>
    <t>Phase 4</t>
  </si>
  <si>
    <t>Design Fees (provide breakdown below)</t>
  </si>
  <si>
    <t>1. Phase 1 (SOC)</t>
  </si>
  <si>
    <t>2. Phase 2 (OBC)</t>
  </si>
  <si>
    <t>3. Phase 3 (FBC/GMP)</t>
  </si>
  <si>
    <t>4. Phase 4 Construction</t>
  </si>
  <si>
    <t>Design Fee breakdown</t>
  </si>
  <si>
    <t>Role</t>
  </si>
  <si>
    <t>total</t>
  </si>
  <si>
    <r>
      <t>Elemental Analysis Specification -</t>
    </r>
    <r>
      <rPr>
        <sz val="10"/>
        <rFont val="Arial"/>
        <family val="2"/>
      </rPr>
      <t xml:space="preserve"> </t>
    </r>
    <r>
      <rPr>
        <b/>
        <sz val="11"/>
        <rFont val="Arial"/>
        <family val="2"/>
      </rPr>
      <t>this relates only to the Cost Analysis provided</t>
    </r>
  </si>
  <si>
    <t xml:space="preserve">Section: Spreadsheet for internal use data to be entered on-line </t>
  </si>
  <si>
    <t>Version FWK4 (ii) - P21 + Project KPI workbook</t>
  </si>
  <si>
    <t>Project Stage when Toolkits required: colour coding matches worksheet tab</t>
  </si>
  <si>
    <t>Accident Incident Rate</t>
  </si>
  <si>
    <t>►►Yearly if PSCP is on site</t>
  </si>
  <si>
    <t>Efficiency savings achieved (complete at end of each pre construction stage)</t>
  </si>
  <si>
    <t>PSCP:</t>
  </si>
  <si>
    <t>Healthcare Partnership Solutions</t>
  </si>
  <si>
    <t xml:space="preserve">PSCP Project Manager: </t>
  </si>
  <si>
    <t>Tel No:</t>
  </si>
  <si>
    <t>Mobile No:</t>
  </si>
  <si>
    <t>E-mail address:</t>
  </si>
  <si>
    <r>
      <t xml:space="preserve">Please complete this questionnaire for </t>
    </r>
    <r>
      <rPr>
        <b/>
        <sz val="10"/>
        <rFont val="Arial"/>
        <family val="2"/>
      </rPr>
      <t>each project with an estimated GMP over £1m at the end of each project stage,</t>
    </r>
    <r>
      <rPr>
        <sz val="10"/>
        <rFont val="Arial"/>
        <family val="2"/>
      </rPr>
      <t xml:space="preserve"> capturing the changes in the forecast/actual GMP through the project stage, in particular the cost savings and efficiencies that the PSCP have achieved. 
If the stage is the first following PSCP appointment the forecast is the initial forecast provided by the PSCP. </t>
    </r>
  </si>
  <si>
    <t>1. Changes to Forecast/ Agreed GMP from start of stage to end of stage</t>
  </si>
  <si>
    <t>1.1 Project stage:</t>
  </si>
  <si>
    <t>1.2 GIFA at stage start:</t>
  </si>
  <si>
    <t>1.3 GIFA at stage end:</t>
  </si>
  <si>
    <t>Stage 1</t>
  </si>
  <si>
    <t>Stage 2</t>
  </si>
  <si>
    <t>Stage 3</t>
  </si>
  <si>
    <t>Stage 4</t>
  </si>
  <si>
    <t>1.4 Forecast GMP at stage start</t>
  </si>
  <si>
    <t>1.5 Forecast/Actual GMP at stage end:</t>
  </si>
  <si>
    <t>1.6.Change in GMP (1.4-1.5):</t>
  </si>
  <si>
    <t>2. Schedule of Changes: Describe details of the change: If changes exceed 16 use continuation sheet provided</t>
  </si>
  <si>
    <t xml:space="preserve">Provide specifics and avoid generic descriptions like 'general value engineering'. Provide details of the cost in section 3. </t>
  </si>
  <si>
    <t>Client change
Y/N</t>
  </si>
  <si>
    <t>4. BIM (commonly seen as, but not limited to 3D modelling)</t>
  </si>
  <si>
    <t>4.1 Did the project use BIM within the project stage?</t>
  </si>
  <si>
    <t xml:space="preserve"> 4.2 If YES indicate which party by typing 'YES' and approx savings/benefits.</t>
  </si>
  <si>
    <t>Cost Manager</t>
  </si>
  <si>
    <t>M&amp;E Installers</t>
  </si>
  <si>
    <t>Structural S/C</t>
  </si>
  <si>
    <t>Groundwork's</t>
  </si>
  <si>
    <t>BIM Benefit</t>
  </si>
  <si>
    <t>Less clashes &amp; abortive work</t>
  </si>
  <si>
    <t>Quicker option appraisal</t>
  </si>
  <si>
    <t>Design efficiency</t>
  </si>
  <si>
    <t>Less manual quants</t>
  </si>
  <si>
    <t>Reduced on site labour</t>
  </si>
  <si>
    <t>Standardisation</t>
  </si>
  <si>
    <t>Value of Benefit</t>
  </si>
  <si>
    <t>5.A</t>
  </si>
  <si>
    <t>5.B</t>
  </si>
  <si>
    <t>5.C</t>
  </si>
  <si>
    <t>5.D</t>
  </si>
  <si>
    <t>5.E</t>
  </si>
  <si>
    <t>Repeatable room / Standard Category component</t>
  </si>
  <si>
    <t>Did the project contain any of the room or component types listed? Yes or No</t>
  </si>
  <si>
    <t>If 5.A is Yes was the P21+ repeatable/ standard used?
Yes or No</t>
  </si>
  <si>
    <t>If 5.B is No was deviation at the clients request?
Yes or no</t>
  </si>
  <si>
    <t>Value</t>
  </si>
  <si>
    <t>Single Bedroom with en-suite</t>
  </si>
  <si>
    <t>4 Bed Bay with en-suite</t>
  </si>
  <si>
    <t>Consultation/Exam room</t>
  </si>
  <si>
    <t>Consultation room</t>
  </si>
  <si>
    <t>MH Bedroom with en-suite</t>
  </si>
  <si>
    <t>Component: Hard Flooring</t>
  </si>
  <si>
    <t>Component: Suspended Ceilings</t>
  </si>
  <si>
    <t>Component: Sanitary Ware</t>
  </si>
  <si>
    <t>Component: Lighting</t>
  </si>
  <si>
    <t>Component: Doors and Ironmongery</t>
  </si>
  <si>
    <t>Component: MH Windows</t>
  </si>
  <si>
    <t>Component: Soft Flooring</t>
  </si>
  <si>
    <t>Component: Paint</t>
  </si>
  <si>
    <t>Component: Radiant Panels</t>
  </si>
  <si>
    <t>Component: Bedhead Services</t>
  </si>
  <si>
    <t>P22 Efficiency Dataset</t>
  </si>
  <si>
    <t>P22 Project Ref.</t>
  </si>
  <si>
    <t>Efficiency Form</t>
  </si>
  <si>
    <t>All over £1m</t>
  </si>
  <si>
    <t>£ Value + or _</t>
  </si>
  <si>
    <r>
      <t>5. Repeatable Rooms and Standard Category Components:</t>
    </r>
    <r>
      <rPr>
        <sz val="10"/>
        <rFont val="Arial"/>
        <family val="2"/>
      </rPr>
      <t xml:space="preserve"> The P22 programme will build on the Repeatable Room designs and Standard Category Components started on P21+ and capture details of where they have been used or the reasons for not doing so. The list will therefore increase over the life of the framework. Provide details of where these have or have not been used. Indicate if the deviation from the standard resulted in an increase or decrease in costs. Where the standard was used identify the value of any cost saving.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</si>
</sst>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quot;£&quot;* #,##0_-;\-&quot;£&quot;* #,##0_-;_-&quot;£&quot;* &quot;-&quot;_-;_-@_-"/>
    <numFmt numFmtId="43" formatCode="_-* #,##0.00_-;\-* #,##0.00_-;_-* &quot;-&quot;??_-;_-@_-"/>
    <numFmt numFmtId="164" formatCode="0.0"/>
    <numFmt numFmtId="165" formatCode="d\-mmm\-yy"/>
    <numFmt numFmtId="166" formatCode="&quot;£&quot;#,##0.00"/>
    <numFmt numFmtId="167" formatCode="&quot;£&quot;#,##0"/>
    <numFmt numFmtId="168" formatCode="0.0%"/>
    <numFmt numFmtId="169" formatCode="#,##0_ ;\-#,##0\ "/>
    <numFmt numFmtId="170" formatCode="dd/mm/yy;@"/>
    <numFmt numFmtId="171" formatCode="dd/mm/yy"/>
    <numFmt numFmtId="172" formatCode="#,##0.00_ ;\-#,##0.00\ "/>
    <numFmt numFmtId="173" formatCode="0_ ;\-0\ "/>
  </numFmts>
  <fonts count="59" x14ac:knownFonts="1">
    <font>
      <sz val="10"/>
      <name val="Arial"/>
    </font>
    <font>
      <sz val="10"/>
      <name val="Arial"/>
    </font>
    <font>
      <b/>
      <sz val="14"/>
      <name val="Arial"/>
      <family val="2"/>
    </font>
    <font>
      <b/>
      <sz val="10"/>
      <name val="Arial"/>
      <family val="2"/>
    </font>
    <font>
      <sz val="10"/>
      <name val="Arial"/>
      <family val="2"/>
    </font>
    <font>
      <b/>
      <sz val="10"/>
      <color indexed="10"/>
      <name val="Arial"/>
      <family val="2"/>
    </font>
    <font>
      <b/>
      <sz val="12"/>
      <name val="Arial"/>
      <family val="2"/>
    </font>
    <font>
      <sz val="11"/>
      <name val="Arial"/>
      <family val="2"/>
    </font>
    <font>
      <b/>
      <sz val="11"/>
      <name val="Arial"/>
      <family val="2"/>
    </font>
    <font>
      <sz val="10"/>
      <name val="MS Sans Serif"/>
    </font>
    <font>
      <u/>
      <sz val="10"/>
      <color indexed="12"/>
      <name val="MS Sans Serif"/>
    </font>
    <font>
      <sz val="10"/>
      <name val="Tahoma"/>
      <family val="2"/>
    </font>
    <font>
      <sz val="8"/>
      <name val="Arial"/>
    </font>
    <font>
      <b/>
      <sz val="12"/>
      <color indexed="9"/>
      <name val="Arial"/>
      <family val="2"/>
    </font>
    <font>
      <b/>
      <sz val="10"/>
      <color indexed="9"/>
      <name val="Arial"/>
      <family val="2"/>
    </font>
    <font>
      <b/>
      <sz val="11"/>
      <color indexed="9"/>
      <name val="Arial"/>
      <family val="2"/>
    </font>
    <font>
      <b/>
      <sz val="9"/>
      <name val="Arial"/>
      <family val="2"/>
    </font>
    <font>
      <sz val="9"/>
      <name val="Arial"/>
      <family val="2"/>
    </font>
    <font>
      <sz val="10"/>
      <name val="Arial"/>
    </font>
    <font>
      <b/>
      <strike/>
      <sz val="10"/>
      <name val="Arial"/>
      <family val="2"/>
    </font>
    <font>
      <b/>
      <sz val="9"/>
      <color indexed="9"/>
      <name val="Arial"/>
      <family val="2"/>
    </font>
    <font>
      <sz val="9"/>
      <color indexed="9"/>
      <name val="Arial"/>
      <family val="2"/>
    </font>
    <font>
      <sz val="8"/>
      <name val="Arial"/>
      <family val="2"/>
    </font>
    <font>
      <b/>
      <sz val="8"/>
      <name val="Arial"/>
      <family val="2"/>
    </font>
    <font>
      <b/>
      <sz val="11"/>
      <color indexed="43"/>
      <name val="Arial"/>
      <family val="2"/>
    </font>
    <font>
      <b/>
      <sz val="10"/>
      <color indexed="43"/>
      <name val="Arial"/>
      <family val="2"/>
    </font>
    <font>
      <sz val="10"/>
      <color indexed="9"/>
      <name val="Arial"/>
      <family val="2"/>
    </font>
    <font>
      <i/>
      <sz val="10"/>
      <color indexed="63"/>
      <name val="Arial"/>
      <family val="2"/>
    </font>
    <font>
      <b/>
      <i/>
      <sz val="10"/>
      <color indexed="63"/>
      <name val="Arial"/>
      <family val="2"/>
    </font>
    <font>
      <sz val="9"/>
      <name val="Arial"/>
    </font>
    <font>
      <i/>
      <sz val="10"/>
      <color indexed="12"/>
      <name val="Arial"/>
      <family val="2"/>
    </font>
    <font>
      <sz val="10"/>
      <name val="Tahoma"/>
    </font>
    <font>
      <sz val="11"/>
      <color indexed="12"/>
      <name val="Arial"/>
      <family val="2"/>
    </font>
    <font>
      <sz val="7"/>
      <name val="Times New Roman"/>
      <family val="1"/>
    </font>
    <font>
      <sz val="7"/>
      <name val="Arial"/>
      <family val="2"/>
    </font>
    <font>
      <b/>
      <sz val="18"/>
      <color indexed="62"/>
      <name val="Cambria"/>
      <family val="2"/>
    </font>
    <font>
      <b/>
      <sz val="15"/>
      <color indexed="62"/>
      <name val="Arial"/>
      <family val="2"/>
    </font>
    <font>
      <b/>
      <sz val="13"/>
      <color indexed="62"/>
      <name val="Arial"/>
      <family val="2"/>
    </font>
    <font>
      <b/>
      <sz val="11"/>
      <color indexed="62"/>
      <name val="Arial"/>
      <family val="2"/>
    </font>
    <font>
      <sz val="12"/>
      <color indexed="17"/>
      <name val="Arial"/>
      <family val="2"/>
    </font>
    <font>
      <sz val="12"/>
      <color indexed="20"/>
      <name val="Arial"/>
      <family val="2"/>
    </font>
    <font>
      <sz val="12"/>
      <color indexed="60"/>
      <name val="Arial"/>
      <family val="2"/>
    </font>
    <font>
      <sz val="12"/>
      <color indexed="62"/>
      <name val="Arial"/>
      <family val="2"/>
    </font>
    <font>
      <b/>
      <sz val="12"/>
      <color indexed="63"/>
      <name val="Arial"/>
      <family val="2"/>
    </font>
    <font>
      <b/>
      <sz val="12"/>
      <color indexed="52"/>
      <name val="Arial"/>
      <family val="2"/>
    </font>
    <font>
      <sz val="12"/>
      <color indexed="52"/>
      <name val="Arial"/>
      <family val="2"/>
    </font>
    <font>
      <b/>
      <sz val="12"/>
      <color indexed="9"/>
      <name val="Arial"/>
      <family val="2"/>
    </font>
    <font>
      <sz val="12"/>
      <color indexed="10"/>
      <name val="Arial"/>
      <family val="2"/>
    </font>
    <font>
      <i/>
      <sz val="12"/>
      <color indexed="23"/>
      <name val="Arial"/>
      <family val="2"/>
    </font>
    <font>
      <b/>
      <sz val="12"/>
      <color indexed="8"/>
      <name val="Arial"/>
      <family val="2"/>
    </font>
    <font>
      <sz val="12"/>
      <color indexed="9"/>
      <name val="Arial"/>
      <family val="2"/>
    </font>
    <font>
      <sz val="12"/>
      <color indexed="8"/>
      <name val="Arial"/>
      <family val="2"/>
    </font>
    <font>
      <b/>
      <i/>
      <sz val="10"/>
      <color indexed="10"/>
      <name val="Arial"/>
      <family val="2"/>
    </font>
    <font>
      <b/>
      <i/>
      <sz val="10"/>
      <name val="Arial"/>
      <family val="2"/>
    </font>
    <font>
      <b/>
      <u/>
      <sz val="10"/>
      <name val="Arial"/>
      <family val="2"/>
    </font>
    <font>
      <u/>
      <sz val="10"/>
      <name val="Arial"/>
      <family val="2"/>
    </font>
    <font>
      <b/>
      <sz val="10"/>
      <color indexed="13"/>
      <name val="Arial"/>
      <family val="2"/>
    </font>
    <font>
      <sz val="10"/>
      <name val="MS Sans Serif"/>
      <family val="2"/>
    </font>
    <font>
      <sz val="8"/>
      <name val="Tahoma"/>
      <family val="2"/>
    </font>
  </fonts>
  <fills count="28">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43"/>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indexed="45"/>
        <bgColor indexed="64"/>
      </patternFill>
    </fill>
    <fill>
      <patternFill patternType="solid">
        <fgColor indexed="22"/>
        <bgColor indexed="64"/>
      </patternFill>
    </fill>
    <fill>
      <patternFill patternType="solid">
        <fgColor indexed="55"/>
        <bgColor indexed="64"/>
      </patternFill>
    </fill>
    <fill>
      <patternFill patternType="solid">
        <fgColor indexed="31"/>
        <bgColor indexed="64"/>
      </patternFill>
    </fill>
    <fill>
      <patternFill patternType="solid">
        <fgColor indexed="12"/>
        <bgColor indexed="64"/>
      </patternFill>
    </fill>
    <fill>
      <patternFill patternType="solid">
        <fgColor indexed="57"/>
        <bgColor indexed="64"/>
      </patternFill>
    </fill>
    <fill>
      <patternFill patternType="solid">
        <fgColor indexed="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right/>
      <top style="thin">
        <color indexed="49"/>
      </top>
      <bottom style="double">
        <color indexed="49"/>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46"/>
      </left>
      <right style="medium">
        <color indexed="46"/>
      </right>
      <top style="thin">
        <color indexed="46"/>
      </top>
      <bottom style="medium">
        <color indexed="4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46"/>
      </left>
      <right style="medium">
        <color indexed="46"/>
      </right>
      <top style="medium">
        <color indexed="46"/>
      </top>
      <bottom style="medium">
        <color indexed="46"/>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46"/>
      </left>
      <right style="thin">
        <color indexed="64"/>
      </right>
      <top/>
      <bottom style="thin">
        <color indexed="64"/>
      </bottom>
      <diagonal/>
    </border>
    <border>
      <left/>
      <right style="thin">
        <color indexed="64"/>
      </right>
      <top style="thin">
        <color indexed="64"/>
      </top>
      <bottom style="thin">
        <color indexed="64"/>
      </bottom>
      <diagonal/>
    </border>
    <border>
      <left style="thin">
        <color indexed="46"/>
      </left>
      <right style="medium">
        <color indexed="46"/>
      </right>
      <top/>
      <bottom style="medium">
        <color indexed="46"/>
      </bottom>
      <diagonal/>
    </border>
    <border>
      <left style="thin">
        <color indexed="46"/>
      </left>
      <right/>
      <top style="thin">
        <color indexed="46"/>
      </top>
      <bottom style="medium">
        <color indexed="46"/>
      </bottom>
      <diagonal/>
    </border>
    <border>
      <left style="thin">
        <color indexed="64"/>
      </left>
      <right/>
      <top style="thin">
        <color indexed="64"/>
      </top>
      <bottom style="thin">
        <color indexed="64"/>
      </bottom>
      <diagonal/>
    </border>
    <border>
      <left style="thin">
        <color indexed="64"/>
      </left>
      <right style="thin">
        <color indexed="64"/>
      </right>
      <top style="medium">
        <color indexed="46"/>
      </top>
      <bottom/>
      <diagonal/>
    </border>
    <border>
      <left style="thin">
        <color indexed="64"/>
      </left>
      <right style="thin">
        <color indexed="64"/>
      </right>
      <top/>
      <bottom style="thin">
        <color indexed="46"/>
      </bottom>
      <diagonal/>
    </border>
    <border>
      <left/>
      <right style="thin">
        <color indexed="64"/>
      </right>
      <top style="thin">
        <color indexed="64"/>
      </top>
      <bottom/>
      <diagonal/>
    </border>
    <border>
      <left style="thin">
        <color indexed="64"/>
      </left>
      <right style="medium">
        <color indexed="46"/>
      </right>
      <top style="medium">
        <color indexed="46"/>
      </top>
      <bottom style="medium">
        <color indexed="46"/>
      </bottom>
      <diagonal/>
    </border>
    <border>
      <left/>
      <right/>
      <top style="thin">
        <color indexed="23"/>
      </top>
      <bottom style="thin">
        <color indexed="23"/>
      </bottom>
      <diagonal/>
    </border>
    <border>
      <left style="thin">
        <color indexed="31"/>
      </left>
      <right style="medium">
        <color indexed="31"/>
      </right>
      <top style="thin">
        <color indexed="31"/>
      </top>
      <bottom style="medium">
        <color indexed="31"/>
      </bottom>
      <diagonal/>
    </border>
    <border>
      <left style="thin">
        <color indexed="46"/>
      </left>
      <right style="medium">
        <color indexed="46"/>
      </right>
      <top style="thin">
        <color indexed="46"/>
      </top>
      <bottom/>
      <diagonal/>
    </border>
    <border>
      <left style="thin">
        <color indexed="64"/>
      </left>
      <right style="medium">
        <color indexed="46"/>
      </right>
      <top style="thin">
        <color indexed="46"/>
      </top>
      <bottom style="thin">
        <color indexed="46"/>
      </bottom>
      <diagonal/>
    </border>
    <border>
      <left/>
      <right/>
      <top style="thin">
        <color indexed="23"/>
      </top>
      <bottom/>
      <diagonal/>
    </border>
    <border>
      <left/>
      <right/>
      <top/>
      <bottom style="thin">
        <color indexed="23"/>
      </bottom>
      <diagonal/>
    </border>
    <border>
      <left/>
      <right style="thin">
        <color indexed="64"/>
      </right>
      <top style="thin">
        <color indexed="23"/>
      </top>
      <bottom style="thin">
        <color indexed="23"/>
      </bottom>
      <diagonal/>
    </border>
    <border>
      <left/>
      <right style="medium">
        <color indexed="46"/>
      </right>
      <top style="thin">
        <color indexed="46"/>
      </top>
      <bottom style="medium">
        <color indexed="46"/>
      </bottom>
      <diagonal/>
    </border>
    <border>
      <left/>
      <right style="thin">
        <color indexed="46"/>
      </right>
      <top style="thin">
        <color indexed="64"/>
      </top>
      <bottom style="thin">
        <color indexed="64"/>
      </bottom>
      <diagonal/>
    </border>
    <border>
      <left/>
      <right/>
      <top style="thin">
        <color indexed="46"/>
      </top>
      <bottom style="medium">
        <color indexed="46"/>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auto="1"/>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50">
    <xf numFmtId="0" fontId="0" fillId="0" borderId="0"/>
    <xf numFmtId="0" fontId="51" fillId="2" borderId="0" applyNumberFormat="0" applyBorder="0" applyAlignment="0" applyProtection="0"/>
    <xf numFmtId="0" fontId="51" fillId="3" borderId="0" applyNumberFormat="0" applyBorder="0" applyAlignment="0" applyProtection="0"/>
    <xf numFmtId="0" fontId="51" fillId="4" borderId="0" applyNumberFormat="0" applyBorder="0" applyAlignment="0" applyProtection="0"/>
    <xf numFmtId="0" fontId="51" fillId="2" borderId="0" applyNumberFormat="0" applyBorder="0" applyAlignment="0" applyProtection="0"/>
    <xf numFmtId="0" fontId="51" fillId="5" borderId="0" applyNumberFormat="0" applyBorder="0" applyAlignment="0" applyProtection="0"/>
    <xf numFmtId="0" fontId="51" fillId="3"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4" borderId="0" applyNumberFormat="0" applyBorder="0" applyAlignment="0" applyProtection="0"/>
    <xf numFmtId="0" fontId="51" fillId="6" borderId="0" applyNumberFormat="0" applyBorder="0" applyAlignment="0" applyProtection="0"/>
    <xf numFmtId="0" fontId="51" fillId="8" borderId="0" applyNumberFormat="0" applyBorder="0" applyAlignment="0" applyProtection="0"/>
    <xf numFmtId="0" fontId="51" fillId="3" borderId="0" applyNumberFormat="0" applyBorder="0" applyAlignment="0" applyProtection="0"/>
    <xf numFmtId="0" fontId="50" fillId="9" borderId="0" applyNumberFormat="0" applyBorder="0" applyAlignment="0" applyProtection="0"/>
    <xf numFmtId="0" fontId="50" fillId="7" borderId="0" applyNumberFormat="0" applyBorder="0" applyAlignment="0" applyProtection="0"/>
    <xf numFmtId="0" fontId="50" fillId="10" borderId="0" applyNumberFormat="0" applyBorder="0" applyAlignment="0" applyProtection="0"/>
    <xf numFmtId="0" fontId="50" fillId="6" borderId="0" applyNumberFormat="0" applyBorder="0" applyAlignment="0" applyProtection="0"/>
    <xf numFmtId="0" fontId="50" fillId="9" borderId="0" applyNumberFormat="0" applyBorder="0" applyAlignment="0" applyProtection="0"/>
    <xf numFmtId="0" fontId="50" fillId="3" borderId="0" applyNumberFormat="0" applyBorder="0" applyAlignment="0" applyProtection="0"/>
    <xf numFmtId="0" fontId="50" fillId="9"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3" borderId="0" applyNumberFormat="0" applyBorder="0" applyAlignment="0" applyProtection="0"/>
    <xf numFmtId="0" fontId="50" fillId="9" borderId="0" applyNumberFormat="0" applyBorder="0" applyAlignment="0" applyProtection="0"/>
    <xf numFmtId="0" fontId="50" fillId="14" borderId="0" applyNumberFormat="0" applyBorder="0" applyAlignment="0" applyProtection="0"/>
    <xf numFmtId="0" fontId="40" fillId="15" borderId="0" applyNumberFormat="0" applyBorder="0" applyAlignment="0" applyProtection="0"/>
    <xf numFmtId="0" fontId="44" fillId="2" borderId="1" applyNumberFormat="0" applyAlignment="0" applyProtection="0"/>
    <xf numFmtId="0" fontId="46" fillId="16" borderId="2" applyNumberFormat="0" applyAlignment="0" applyProtection="0"/>
    <xf numFmtId="0" fontId="48" fillId="0" borderId="0" applyNumberFormat="0" applyFill="0" applyBorder="0" applyAlignment="0" applyProtection="0"/>
    <xf numFmtId="0" fontId="39" fillId="17" borderId="0" applyNumberFormat="0" applyBorder="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10" fillId="0" borderId="0" applyNumberFormat="0" applyFill="0" applyBorder="0" applyAlignment="0" applyProtection="0">
      <alignment vertical="top"/>
      <protection locked="0"/>
    </xf>
    <xf numFmtId="0" fontId="42" fillId="3" borderId="1" applyNumberFormat="0" applyAlignment="0" applyProtection="0"/>
    <xf numFmtId="0" fontId="45" fillId="0" borderId="6" applyNumberFormat="0" applyFill="0" applyAlignment="0" applyProtection="0"/>
    <xf numFmtId="0" fontId="41" fillId="3" borderId="0" applyNumberFormat="0" applyBorder="0" applyAlignment="0" applyProtection="0"/>
    <xf numFmtId="0" fontId="1" fillId="0" borderId="0"/>
    <xf numFmtId="0" fontId="9" fillId="0" borderId="0"/>
    <xf numFmtId="0" fontId="31" fillId="0" borderId="0"/>
    <xf numFmtId="0" fontId="18" fillId="4" borderId="7" applyNumberFormat="0" applyFont="0" applyAlignment="0" applyProtection="0"/>
    <xf numFmtId="0" fontId="43" fillId="2" borderId="8" applyNumberFormat="0" applyAlignment="0" applyProtection="0"/>
    <xf numFmtId="9" fontId="1" fillId="0" borderId="0" applyFont="0" applyFill="0" applyBorder="0" applyAlignment="0" applyProtection="0"/>
    <xf numFmtId="0" fontId="1" fillId="18" borderId="9">
      <alignment vertical="top"/>
    </xf>
    <xf numFmtId="0" fontId="35" fillId="0" borderId="0" applyNumberFormat="0" applyFill="0" applyBorder="0" applyAlignment="0" applyProtection="0"/>
    <xf numFmtId="0" fontId="49" fillId="0" borderId="10" applyNumberFormat="0" applyFill="0" applyAlignment="0" applyProtection="0"/>
    <xf numFmtId="0" fontId="47" fillId="0" borderId="0" applyNumberFormat="0" applyFill="0" applyBorder="0" applyAlignment="0" applyProtection="0"/>
    <xf numFmtId="0" fontId="4" fillId="0" borderId="0"/>
    <xf numFmtId="43" fontId="4" fillId="0" borderId="0" applyFont="0" applyFill="0" applyBorder="0" applyAlignment="0" applyProtection="0"/>
  </cellStyleXfs>
  <cellXfs count="827">
    <xf numFmtId="0" fontId="0" fillId="0" borderId="0" xfId="0"/>
    <xf numFmtId="0" fontId="3" fillId="0" borderId="0" xfId="0" applyFont="1"/>
    <xf numFmtId="49" fontId="2" fillId="0" borderId="0" xfId="0" applyNumberFormat="1" applyFont="1" applyBorder="1" applyAlignment="1">
      <alignment horizontal="left" vertical="top"/>
    </xf>
    <xf numFmtId="0" fontId="0" fillId="0" borderId="0" xfId="0" applyBorder="1"/>
    <xf numFmtId="0" fontId="4" fillId="0" borderId="0" xfId="0" applyFont="1"/>
    <xf numFmtId="0" fontId="6" fillId="0" borderId="0" xfId="0" applyFont="1" applyAlignment="1">
      <alignment vertical="center"/>
    </xf>
    <xf numFmtId="0" fontId="3" fillId="0" borderId="0" xfId="0" applyFont="1" applyBorder="1" applyAlignment="1">
      <alignment horizontal="right" wrapText="1"/>
    </xf>
    <xf numFmtId="0" fontId="3" fillId="0" borderId="0" xfId="0" applyFont="1" applyFill="1" applyBorder="1" applyAlignment="1">
      <alignment horizontal="left" wrapText="1"/>
    </xf>
    <xf numFmtId="0" fontId="4" fillId="0" borderId="0" xfId="0" applyFont="1" applyFill="1" applyBorder="1" applyAlignment="1">
      <alignment horizontal="left" wrapText="1"/>
    </xf>
    <xf numFmtId="0" fontId="3" fillId="0" borderId="0" xfId="0" applyFont="1" applyFill="1" applyBorder="1" applyAlignment="1">
      <alignment horizontal="right" wrapText="1"/>
    </xf>
    <xf numFmtId="0" fontId="0" fillId="0" borderId="0" xfId="0" applyFill="1"/>
    <xf numFmtId="0" fontId="0" fillId="0" borderId="11" xfId="0" applyBorder="1"/>
    <xf numFmtId="0" fontId="3" fillId="0" borderId="0" xfId="0" applyFont="1" applyBorder="1"/>
    <xf numFmtId="0" fontId="4" fillId="0" borderId="12" xfId="0" applyFont="1" applyBorder="1" applyAlignment="1">
      <alignment horizontal="left" vertical="center" wrapText="1"/>
    </xf>
    <xf numFmtId="0" fontId="8" fillId="0" borderId="11" xfId="0" applyFont="1" applyBorder="1" applyAlignment="1">
      <alignment horizontal="left" vertical="center"/>
    </xf>
    <xf numFmtId="0" fontId="4" fillId="0" borderId="11" xfId="0" applyFont="1" applyBorder="1" applyAlignment="1">
      <alignment horizontal="left" vertical="center" wrapText="1"/>
    </xf>
    <xf numFmtId="0" fontId="0" fillId="0" borderId="0" xfId="0" applyBorder="1" applyAlignment="1">
      <alignment vertical="center" wrapText="1"/>
    </xf>
    <xf numFmtId="0" fontId="8" fillId="0" borderId="12" xfId="0" applyFont="1" applyBorder="1" applyAlignment="1">
      <alignment horizontal="left" vertical="center"/>
    </xf>
    <xf numFmtId="0" fontId="0" fillId="0" borderId="11" xfId="0" applyBorder="1" applyAlignment="1">
      <alignment vertical="center"/>
    </xf>
    <xf numFmtId="0" fontId="11" fillId="0" borderId="0" xfId="0" applyFont="1" applyAlignment="1">
      <alignment vertical="center"/>
    </xf>
    <xf numFmtId="0" fontId="3" fillId="0" borderId="0" xfId="0" applyFont="1" applyFill="1" applyBorder="1" applyAlignment="1">
      <alignment horizontal="left" vertical="center" wrapText="1"/>
    </xf>
    <xf numFmtId="0" fontId="3" fillId="0" borderId="0" xfId="0" applyFont="1" applyAlignment="1">
      <alignment vertical="center"/>
    </xf>
    <xf numFmtId="0" fontId="0" fillId="0" borderId="0" xfId="0" applyAlignment="1">
      <alignment vertical="center"/>
    </xf>
    <xf numFmtId="0" fontId="8" fillId="0" borderId="0" xfId="0" applyFont="1" applyBorder="1" applyAlignment="1">
      <alignment horizontal="left" vertical="center"/>
    </xf>
    <xf numFmtId="0" fontId="4" fillId="0" borderId="0" xfId="0" applyFont="1" applyAlignment="1">
      <alignment vertical="center"/>
    </xf>
    <xf numFmtId="0" fontId="4" fillId="0" borderId="0" xfId="0" applyFont="1" applyFill="1" applyBorder="1" applyAlignment="1">
      <alignment vertical="center" wrapText="1"/>
    </xf>
    <xf numFmtId="0" fontId="1" fillId="0" borderId="0" xfId="0" applyFont="1" applyAlignment="1">
      <alignment vertical="center"/>
    </xf>
    <xf numFmtId="0" fontId="0" fillId="0" borderId="0" xfId="0" applyAlignment="1">
      <alignment vertical="center" wrapText="1"/>
    </xf>
    <xf numFmtId="0" fontId="7" fillId="0" borderId="0" xfId="0" applyFont="1" applyBorder="1" applyAlignment="1">
      <alignment horizontal="right" vertical="center" wrapText="1"/>
    </xf>
    <xf numFmtId="49" fontId="7" fillId="0" borderId="0" xfId="0" applyNumberFormat="1" applyFont="1" applyBorder="1" applyAlignment="1">
      <alignment horizontal="center" vertical="center"/>
    </xf>
    <xf numFmtId="0" fontId="7" fillId="0" borderId="0" xfId="0" applyFont="1" applyBorder="1" applyAlignment="1">
      <alignment vertical="center" wrapText="1"/>
    </xf>
    <xf numFmtId="0" fontId="8" fillId="0" borderId="11" xfId="0" applyFont="1" applyBorder="1" applyAlignment="1">
      <alignment vertical="center"/>
    </xf>
    <xf numFmtId="0" fontId="8" fillId="0" borderId="11" xfId="0" applyFont="1" applyBorder="1" applyAlignment="1">
      <alignment horizontal="right" vertical="center"/>
    </xf>
    <xf numFmtId="0" fontId="8" fillId="0" borderId="11" xfId="0" applyFont="1" applyBorder="1" applyAlignment="1">
      <alignment horizontal="center" vertical="center" wrapText="1"/>
    </xf>
    <xf numFmtId="49" fontId="8" fillId="0" borderId="12" xfId="0" applyNumberFormat="1" applyFont="1" applyBorder="1" applyAlignment="1">
      <alignment horizontal="center" vertical="center"/>
    </xf>
    <xf numFmtId="0" fontId="8" fillId="0" borderId="12" xfId="0" applyFont="1" applyBorder="1" applyAlignment="1">
      <alignment vertical="center" wrapText="1"/>
    </xf>
    <xf numFmtId="49" fontId="7" fillId="0" borderId="13" xfId="0" applyNumberFormat="1" applyFont="1" applyBorder="1" applyAlignment="1">
      <alignment horizontal="center" vertical="center"/>
    </xf>
    <xf numFmtId="0" fontId="8" fillId="0" borderId="13" xfId="0" applyFont="1" applyBorder="1" applyAlignment="1">
      <alignment horizontal="left" vertical="center"/>
    </xf>
    <xf numFmtId="49" fontId="7" fillId="0" borderId="11" xfId="0" applyNumberFormat="1" applyFont="1" applyBorder="1" applyAlignment="1">
      <alignment horizontal="center" vertical="center"/>
    </xf>
    <xf numFmtId="0" fontId="7" fillId="0" borderId="13" xfId="0" applyFont="1" applyBorder="1" applyAlignment="1">
      <alignment vertical="center" wrapText="1"/>
    </xf>
    <xf numFmtId="1" fontId="8" fillId="0" borderId="0" xfId="0" applyNumberFormat="1" applyFont="1" applyFill="1" applyBorder="1" applyAlignment="1">
      <alignment horizontal="center" vertical="center"/>
    </xf>
    <xf numFmtId="49" fontId="0" fillId="0" borderId="12" xfId="0" applyNumberFormat="1" applyBorder="1" applyAlignment="1">
      <alignment horizontal="center" vertical="top"/>
    </xf>
    <xf numFmtId="0" fontId="0" fillId="0" borderId="12" xfId="0" applyBorder="1" applyAlignment="1">
      <alignment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0" xfId="0" applyNumberFormat="1" applyFont="1" applyFill="1" applyBorder="1" applyAlignment="1">
      <alignment horizontal="center" vertical="center"/>
    </xf>
    <xf numFmtId="0" fontId="16" fillId="0" borderId="0" xfId="0" applyFont="1" applyFill="1" applyAlignment="1">
      <alignment vertical="center"/>
    </xf>
    <xf numFmtId="0" fontId="17" fillId="0" borderId="0" xfId="0" applyFont="1" applyFill="1" applyBorder="1" applyAlignment="1">
      <alignment vertical="center"/>
    </xf>
    <xf numFmtId="0" fontId="17" fillId="0" borderId="0" xfId="0" applyFont="1" applyFill="1" applyAlignment="1">
      <alignment vertical="center"/>
    </xf>
    <xf numFmtId="0" fontId="17" fillId="0" borderId="0" xfId="0" applyFont="1" applyFill="1" applyBorder="1" applyAlignment="1">
      <alignment vertical="center" wrapText="1"/>
    </xf>
    <xf numFmtId="49" fontId="17" fillId="0" borderId="0" xfId="0" applyNumberFormat="1" applyFont="1" applyFill="1" applyBorder="1" applyAlignment="1">
      <alignment horizontal="left" vertical="center"/>
    </xf>
    <xf numFmtId="0" fontId="17" fillId="0" borderId="0" xfId="0" applyFont="1" applyFill="1" applyAlignment="1">
      <alignment horizontal="center" vertical="center"/>
    </xf>
    <xf numFmtId="0" fontId="4" fillId="0" borderId="0" xfId="0" applyFont="1" applyBorder="1" applyAlignment="1">
      <alignment horizontal="left" vertical="center" wrapText="1"/>
    </xf>
    <xf numFmtId="0" fontId="4" fillId="0" borderId="13" xfId="0" applyFont="1" applyBorder="1" applyAlignment="1">
      <alignment horizontal="left" vertical="center" wrapText="1"/>
    </xf>
    <xf numFmtId="0" fontId="4" fillId="0" borderId="1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Fill="1" applyBorder="1" applyAlignment="1">
      <alignment vertical="center" wrapText="1"/>
    </xf>
    <xf numFmtId="0" fontId="0" fillId="0" borderId="11" xfId="0" applyBorder="1" applyAlignment="1">
      <alignment horizontal="center" vertical="center"/>
    </xf>
    <xf numFmtId="0" fontId="4" fillId="0" borderId="11" xfId="0" applyFont="1" applyFill="1" applyBorder="1" applyAlignment="1">
      <alignment horizontal="left" vertical="center" wrapText="1"/>
    </xf>
    <xf numFmtId="0" fontId="0" fillId="0" borderId="0" xfId="0" applyBorder="1" applyAlignment="1">
      <alignment horizontal="center" vertical="center"/>
    </xf>
    <xf numFmtId="0" fontId="4" fillId="0" borderId="13" xfId="0" applyFont="1" applyFill="1" applyBorder="1" applyAlignment="1">
      <alignment vertical="center" wrapText="1"/>
    </xf>
    <xf numFmtId="0" fontId="0" fillId="0" borderId="13" xfId="0" applyBorder="1" applyAlignment="1">
      <alignment vertical="center"/>
    </xf>
    <xf numFmtId="0" fontId="0" fillId="0" borderId="13" xfId="0" applyBorder="1" applyAlignment="1">
      <alignment horizontal="center" vertical="center"/>
    </xf>
    <xf numFmtId="0" fontId="4" fillId="0" borderId="11" xfId="0" applyFont="1" applyBorder="1" applyAlignment="1">
      <alignment vertical="center"/>
    </xf>
    <xf numFmtId="0" fontId="3" fillId="0" borderId="11" xfId="0" applyFont="1" applyBorder="1" applyAlignment="1">
      <alignment horizontal="left" vertical="center"/>
    </xf>
    <xf numFmtId="0" fontId="4" fillId="0" borderId="11" xfId="0" applyFont="1" applyFill="1" applyBorder="1" applyAlignment="1">
      <alignment horizontal="center" vertical="center" wrapText="1"/>
    </xf>
    <xf numFmtId="49" fontId="13" fillId="0" borderId="11" xfId="0" applyNumberFormat="1" applyFont="1" applyFill="1" applyBorder="1" applyAlignment="1">
      <alignment horizontal="left" vertical="center"/>
    </xf>
    <xf numFmtId="0" fontId="4" fillId="0" borderId="13" xfId="0" applyFont="1" applyFill="1" applyBorder="1" applyAlignment="1">
      <alignment horizontal="left" vertical="center" wrapText="1"/>
    </xf>
    <xf numFmtId="0" fontId="4" fillId="0" borderId="0" xfId="0" applyFont="1" applyBorder="1" applyAlignment="1">
      <alignment vertical="center" wrapText="1"/>
    </xf>
    <xf numFmtId="15" fontId="8" fillId="0" borderId="12" xfId="0" applyNumberFormat="1" applyFont="1" applyFill="1" applyBorder="1" applyAlignment="1">
      <alignment horizontal="center" vertical="center" wrapText="1"/>
    </xf>
    <xf numFmtId="1" fontId="7" fillId="0" borderId="11" xfId="0" applyNumberFormat="1" applyFont="1" applyFill="1" applyBorder="1" applyAlignment="1">
      <alignment horizontal="center" vertical="center"/>
    </xf>
    <xf numFmtId="1" fontId="4" fillId="0" borderId="11" xfId="0" applyNumberFormat="1" applyFont="1" applyFill="1" applyBorder="1" applyAlignment="1">
      <alignment horizontal="center" vertical="center"/>
    </xf>
    <xf numFmtId="1" fontId="4" fillId="0" borderId="0" xfId="0" applyNumberFormat="1" applyFont="1" applyFill="1" applyBorder="1" applyAlignment="1">
      <alignment horizontal="center" vertical="center"/>
    </xf>
    <xf numFmtId="1" fontId="4" fillId="0" borderId="13" xfId="0" applyNumberFormat="1" applyFont="1" applyFill="1" applyBorder="1" applyAlignment="1">
      <alignment horizontal="center" vertical="center"/>
    </xf>
    <xf numFmtId="49" fontId="8" fillId="0" borderId="13" xfId="0" applyNumberFormat="1" applyFont="1" applyBorder="1" applyAlignment="1">
      <alignment horizontal="center" vertical="center"/>
    </xf>
    <xf numFmtId="0" fontId="8" fillId="0" borderId="13" xfId="0" applyFont="1" applyBorder="1" applyAlignment="1">
      <alignment vertical="center" wrapText="1"/>
    </xf>
    <xf numFmtId="0" fontId="7" fillId="0" borderId="11" xfId="0" applyFont="1" applyBorder="1" applyAlignment="1">
      <alignment vertical="center" wrapText="1"/>
    </xf>
    <xf numFmtId="49" fontId="15" fillId="0" borderId="13" xfId="0" applyNumberFormat="1" applyFont="1" applyFill="1" applyBorder="1" applyAlignment="1">
      <alignment horizontal="center" vertical="center"/>
    </xf>
    <xf numFmtId="0" fontId="15" fillId="0" borderId="13" xfId="0" applyFont="1" applyFill="1" applyBorder="1" applyAlignment="1">
      <alignment vertical="center" wrapText="1"/>
    </xf>
    <xf numFmtId="49" fontId="4" fillId="0" borderId="11" xfId="0" applyNumberFormat="1" applyFont="1" applyFill="1" applyBorder="1" applyAlignment="1">
      <alignment horizontal="center" vertical="center"/>
    </xf>
    <xf numFmtId="170" fontId="19" fillId="0" borderId="11" xfId="0" applyNumberFormat="1"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49" fontId="14" fillId="0" borderId="0" xfId="0" applyNumberFormat="1" applyFont="1" applyFill="1" applyBorder="1" applyAlignment="1">
      <alignment horizontal="center" vertical="center"/>
    </xf>
    <xf numFmtId="0" fontId="14" fillId="0" borderId="0" xfId="0" applyFont="1" applyFill="1" applyBorder="1" applyAlignment="1">
      <alignment vertical="center" wrapText="1"/>
    </xf>
    <xf numFmtId="15" fontId="8" fillId="0" borderId="0" xfId="0" applyNumberFormat="1" applyFont="1" applyFill="1" applyBorder="1" applyAlignment="1">
      <alignment horizontal="center" vertical="center"/>
    </xf>
    <xf numFmtId="1" fontId="7" fillId="0" borderId="0" xfId="0" applyNumberFormat="1" applyFont="1" applyFill="1" applyBorder="1" applyAlignment="1">
      <alignment horizontal="center" vertical="center"/>
    </xf>
    <xf numFmtId="1" fontId="7" fillId="0" borderId="13" xfId="0" applyNumberFormat="1" applyFont="1" applyFill="1" applyBorder="1" applyAlignment="1">
      <alignment horizontal="center" vertical="center"/>
    </xf>
    <xf numFmtId="0" fontId="4" fillId="0" borderId="0" xfId="0" applyFont="1" applyFill="1" applyAlignment="1">
      <alignment vertical="center" wrapText="1"/>
    </xf>
    <xf numFmtId="0" fontId="17" fillId="0" borderId="0" xfId="0" applyNumberFormat="1" applyFont="1" applyFill="1" applyAlignment="1">
      <alignment horizontal="left" vertical="center"/>
    </xf>
    <xf numFmtId="0" fontId="0" fillId="0" borderId="0" xfId="0" applyAlignment="1">
      <alignment horizontal="center" vertical="center" wrapText="1"/>
    </xf>
    <xf numFmtId="0" fontId="4" fillId="0" borderId="0" xfId="0" applyFont="1" applyFill="1"/>
    <xf numFmtId="0" fontId="0" fillId="0" borderId="13" xfId="0" applyFill="1" applyBorder="1" applyAlignment="1" applyProtection="1">
      <alignment horizontal="center" vertical="center"/>
    </xf>
    <xf numFmtId="49" fontId="4" fillId="0" borderId="11" xfId="0" applyNumberFormat="1" applyFont="1" applyFill="1" applyBorder="1" applyAlignment="1" applyProtection="1">
      <alignment horizontal="center" vertical="center" wrapText="1"/>
    </xf>
    <xf numFmtId="49" fontId="4" fillId="0" borderId="13" xfId="0" applyNumberFormat="1" applyFont="1" applyFill="1" applyBorder="1" applyAlignment="1" applyProtection="1">
      <alignment horizontal="center" vertical="center" wrapText="1"/>
    </xf>
    <xf numFmtId="49" fontId="4" fillId="0" borderId="0" xfId="0" applyNumberFormat="1" applyFont="1" applyFill="1" applyBorder="1" applyAlignment="1" applyProtection="1">
      <alignment horizontal="center" vertical="center" wrapText="1"/>
    </xf>
    <xf numFmtId="14" fontId="4" fillId="0" borderId="11" xfId="0" applyNumberFormat="1" applyFont="1" applyFill="1" applyBorder="1" applyAlignment="1" applyProtection="1">
      <alignment horizontal="center" vertical="center" wrapText="1"/>
    </xf>
    <xf numFmtId="14" fontId="4" fillId="0" borderId="13" xfId="0" applyNumberFormat="1" applyFont="1" applyFill="1" applyBorder="1" applyAlignment="1" applyProtection="1">
      <alignment horizontal="center" vertical="center" wrapText="1"/>
    </xf>
    <xf numFmtId="0" fontId="4" fillId="0" borderId="12" xfId="0" applyFont="1" applyBorder="1" applyAlignment="1" applyProtection="1">
      <alignment vertical="center" wrapText="1"/>
    </xf>
    <xf numFmtId="0" fontId="4" fillId="0" borderId="13" xfId="0" applyFont="1" applyBorder="1" applyAlignment="1" applyProtection="1">
      <alignment vertical="center" wrapText="1"/>
    </xf>
    <xf numFmtId="0" fontId="4" fillId="0" borderId="11" xfId="0" applyFont="1" applyBorder="1" applyAlignment="1" applyProtection="1">
      <alignment vertical="center" wrapText="1"/>
    </xf>
    <xf numFmtId="0" fontId="0" fillId="0" borderId="0" xfId="0" applyBorder="1" applyAlignment="1" applyProtection="1">
      <alignment vertical="center" wrapText="1"/>
    </xf>
    <xf numFmtId="0" fontId="0" fillId="0" borderId="11" xfId="0" applyBorder="1" applyAlignment="1" applyProtection="1">
      <alignment vertical="center" wrapText="1"/>
    </xf>
    <xf numFmtId="0" fontId="0" fillId="0" borderId="13" xfId="0" applyBorder="1" applyAlignment="1" applyProtection="1">
      <alignment vertical="center" wrapText="1"/>
    </xf>
    <xf numFmtId="0" fontId="4" fillId="0" borderId="11" xfId="0" applyFont="1" applyFill="1" applyBorder="1" applyAlignment="1" applyProtection="1">
      <alignment vertical="center" wrapText="1"/>
    </xf>
    <xf numFmtId="0" fontId="4" fillId="0" borderId="13" xfId="0" applyFont="1" applyFill="1" applyBorder="1" applyAlignment="1" applyProtection="1">
      <alignment vertical="center" wrapText="1"/>
    </xf>
    <xf numFmtId="0" fontId="4" fillId="0" borderId="13" xfId="0" applyFont="1" applyFill="1" applyBorder="1" applyAlignment="1" applyProtection="1">
      <alignment horizontal="left" vertical="center" wrapText="1"/>
    </xf>
    <xf numFmtId="169" fontId="4" fillId="0" borderId="0" xfId="0" applyNumberFormat="1" applyFont="1" applyFill="1" applyBorder="1" applyAlignment="1" applyProtection="1">
      <alignment horizontal="center" vertical="center" wrapText="1"/>
    </xf>
    <xf numFmtId="169" fontId="4" fillId="0" borderId="11" xfId="0" applyNumberFormat="1" applyFont="1" applyFill="1" applyBorder="1" applyAlignment="1" applyProtection="1">
      <alignment horizontal="center" vertical="center" wrapText="1"/>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wrapText="1"/>
    </xf>
    <xf numFmtId="0" fontId="4" fillId="0" borderId="0" xfId="0" applyFont="1" applyBorder="1" applyAlignment="1" applyProtection="1">
      <alignment horizontal="left" vertical="center"/>
    </xf>
    <xf numFmtId="49" fontId="14"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center" vertical="center" wrapText="1"/>
    </xf>
    <xf numFmtId="49" fontId="3" fillId="0" borderId="13" xfId="0" applyNumberFormat="1" applyFont="1" applyBorder="1" applyAlignment="1" applyProtection="1">
      <alignment horizontal="center" vertical="top"/>
    </xf>
    <xf numFmtId="0" fontId="3" fillId="0" borderId="13" xfId="0" applyFont="1" applyBorder="1" applyAlignment="1" applyProtection="1">
      <alignment vertical="center" wrapText="1"/>
    </xf>
    <xf numFmtId="15" fontId="3" fillId="0" borderId="13" xfId="0" applyNumberFormat="1" applyFont="1" applyFill="1" applyBorder="1" applyAlignment="1" applyProtection="1">
      <alignment horizontal="center"/>
    </xf>
    <xf numFmtId="49" fontId="4" fillId="0" borderId="0" xfId="0" applyNumberFormat="1" applyFont="1" applyBorder="1" applyAlignment="1" applyProtection="1">
      <alignment horizontal="center" vertical="center"/>
    </xf>
    <xf numFmtId="2" fontId="4" fillId="0" borderId="0" xfId="0" applyNumberFormat="1" applyFont="1" applyFill="1" applyBorder="1" applyAlignment="1" applyProtection="1">
      <alignment horizontal="center" vertical="center"/>
    </xf>
    <xf numFmtId="49" fontId="4" fillId="0" borderId="11" xfId="0" applyNumberFormat="1" applyFont="1" applyBorder="1" applyAlignment="1" applyProtection="1">
      <alignment horizontal="center" vertical="center"/>
    </xf>
    <xf numFmtId="2" fontId="4" fillId="0" borderId="11" xfId="0" applyNumberFormat="1" applyFont="1" applyFill="1" applyBorder="1" applyAlignment="1" applyProtection="1">
      <alignment horizontal="center" vertical="center"/>
    </xf>
    <xf numFmtId="1" fontId="4" fillId="0" borderId="11" xfId="0" applyNumberFormat="1" applyFont="1" applyFill="1" applyBorder="1" applyAlignment="1" applyProtection="1">
      <alignment horizontal="center" vertical="center"/>
    </xf>
    <xf numFmtId="49" fontId="4" fillId="0" borderId="13" xfId="0" applyNumberFormat="1" applyFont="1" applyBorder="1" applyAlignment="1" applyProtection="1">
      <alignment horizontal="center" vertical="center"/>
    </xf>
    <xf numFmtId="2" fontId="4" fillId="0" borderId="13" xfId="0" applyNumberFormat="1" applyFont="1" applyFill="1" applyBorder="1" applyAlignment="1" applyProtection="1">
      <alignment horizontal="center" vertical="center"/>
    </xf>
    <xf numFmtId="1" fontId="4" fillId="0" borderId="13" xfId="0" applyNumberFormat="1" applyFont="1" applyFill="1" applyBorder="1" applyAlignment="1" applyProtection="1">
      <alignment horizontal="center" vertical="center"/>
    </xf>
    <xf numFmtId="0" fontId="0" fillId="0" borderId="11" xfId="0" applyBorder="1" applyProtection="1"/>
    <xf numFmtId="0" fontId="0" fillId="0" borderId="11" xfId="0" applyFill="1" applyBorder="1" applyProtection="1"/>
    <xf numFmtId="15" fontId="8" fillId="0" borderId="13" xfId="0" applyNumberFormat="1" applyFont="1" applyFill="1" applyBorder="1" applyAlignment="1" applyProtection="1">
      <alignment horizontal="center" vertical="center"/>
    </xf>
    <xf numFmtId="2" fontId="7" fillId="0" borderId="11" xfId="0" applyNumberFormat="1" applyFont="1" applyFill="1" applyBorder="1" applyAlignment="1" applyProtection="1">
      <alignment horizontal="center" vertical="center"/>
    </xf>
    <xf numFmtId="2" fontId="7" fillId="0" borderId="13" xfId="0" applyNumberFormat="1" applyFont="1" applyFill="1" applyBorder="1" applyAlignment="1" applyProtection="1">
      <alignment horizontal="center" vertical="center"/>
    </xf>
    <xf numFmtId="0" fontId="14" fillId="0" borderId="0" xfId="0" applyFont="1" applyFill="1" applyBorder="1" applyAlignment="1" applyProtection="1">
      <alignment horizontal="center" vertical="center" wrapText="1"/>
    </xf>
    <xf numFmtId="0" fontId="15" fillId="0" borderId="13" xfId="0" applyFont="1" applyFill="1" applyBorder="1" applyAlignment="1" applyProtection="1">
      <alignment horizontal="center" vertical="center" wrapText="1"/>
    </xf>
    <xf numFmtId="2" fontId="5" fillId="0" borderId="0" xfId="0" applyNumberFormat="1" applyFont="1" applyFill="1" applyBorder="1" applyAlignment="1" applyProtection="1">
      <alignment horizontal="center" vertical="center"/>
    </xf>
    <xf numFmtId="171" fontId="14" fillId="0" borderId="0" xfId="0" applyNumberFormat="1" applyFont="1" applyFill="1" applyBorder="1" applyAlignment="1" applyProtection="1">
      <alignment vertical="center"/>
    </xf>
    <xf numFmtId="171" fontId="15" fillId="0" borderId="13" xfId="0" applyNumberFormat="1" applyFont="1" applyFill="1" applyBorder="1" applyAlignment="1" applyProtection="1">
      <alignment vertical="center"/>
    </xf>
    <xf numFmtId="0" fontId="0" fillId="0" borderId="0" xfId="0" applyBorder="1" applyProtection="1"/>
    <xf numFmtId="0" fontId="0" fillId="0" borderId="0" xfId="0" applyProtection="1"/>
    <xf numFmtId="167" fontId="23" fillId="0" borderId="14" xfId="39" applyNumberFormat="1" applyFont="1" applyFill="1" applyBorder="1" applyAlignment="1" applyProtection="1">
      <alignment horizontal="right" vertical="center"/>
    </xf>
    <xf numFmtId="0" fontId="23" fillId="0" borderId="11" xfId="39" applyFont="1" applyBorder="1" applyAlignment="1" applyProtection="1">
      <alignment horizontal="left" vertical="center"/>
    </xf>
    <xf numFmtId="166" fontId="22" fillId="0" borderId="15" xfId="39" applyNumberFormat="1" applyFont="1" applyFill="1" applyBorder="1" applyAlignment="1" applyProtection="1">
      <alignment horizontal="right" vertical="center"/>
    </xf>
    <xf numFmtId="15" fontId="8" fillId="0" borderId="13" xfId="0" applyNumberFormat="1" applyFont="1" applyFill="1" applyBorder="1" applyAlignment="1" applyProtection="1">
      <alignment horizontal="center" vertical="center" wrapText="1"/>
    </xf>
    <xf numFmtId="3" fontId="7" fillId="0" borderId="0" xfId="0" applyNumberFormat="1" applyFont="1" applyFill="1" applyBorder="1" applyAlignment="1" applyProtection="1">
      <alignment horizontal="center" vertical="center"/>
    </xf>
    <xf numFmtId="3" fontId="7" fillId="0" borderId="11" xfId="0" applyNumberFormat="1" applyFont="1" applyFill="1" applyBorder="1" applyAlignment="1" applyProtection="1">
      <alignment horizontal="center" vertical="center"/>
    </xf>
    <xf numFmtId="3" fontId="7" fillId="0" borderId="13" xfId="0" applyNumberFormat="1" applyFont="1" applyFill="1" applyBorder="1" applyAlignment="1" applyProtection="1">
      <alignment horizontal="center" vertical="center"/>
    </xf>
    <xf numFmtId="0" fontId="8" fillId="0" borderId="0" xfId="0" applyFont="1" applyFill="1" applyBorder="1" applyAlignment="1">
      <alignment horizontal="center" vertical="center"/>
    </xf>
    <xf numFmtId="0" fontId="8" fillId="0" borderId="12" xfId="0" applyFont="1" applyBorder="1" applyAlignment="1">
      <alignment horizontal="left" vertical="center" wrapText="1"/>
    </xf>
    <xf numFmtId="15" fontId="8" fillId="0" borderId="12" xfId="0" applyNumberFormat="1" applyFont="1" applyFill="1" applyBorder="1" applyAlignment="1">
      <alignment horizontal="center" vertical="center"/>
    </xf>
    <xf numFmtId="0" fontId="4" fillId="0" borderId="0" xfId="0" applyFont="1" applyBorder="1" applyAlignment="1" applyProtection="1">
      <alignment horizontal="center" vertical="center" wrapText="1"/>
    </xf>
    <xf numFmtId="14" fontId="4" fillId="0" borderId="0" xfId="0" applyNumberFormat="1" applyFont="1" applyFill="1" applyBorder="1" applyAlignment="1" applyProtection="1">
      <alignment horizontal="center" vertical="center" wrapText="1"/>
    </xf>
    <xf numFmtId="1" fontId="3" fillId="0" borderId="0" xfId="0" applyNumberFormat="1" applyFont="1" applyFill="1" applyBorder="1" applyAlignment="1" applyProtection="1">
      <alignment horizontal="center" vertical="center"/>
    </xf>
    <xf numFmtId="2" fontId="3" fillId="0" borderId="11" xfId="0" applyNumberFormat="1" applyFont="1" applyFill="1" applyBorder="1" applyAlignment="1" applyProtection="1">
      <alignment horizontal="center" vertical="center"/>
    </xf>
    <xf numFmtId="1" fontId="3" fillId="0" borderId="11" xfId="0" applyNumberFormat="1" applyFont="1" applyFill="1" applyBorder="1" applyAlignment="1" applyProtection="1">
      <alignment horizontal="center" vertical="center"/>
    </xf>
    <xf numFmtId="2" fontId="3" fillId="0" borderId="13" xfId="0" applyNumberFormat="1" applyFont="1" applyFill="1" applyBorder="1" applyAlignment="1" applyProtection="1">
      <alignment horizontal="center" vertical="center"/>
    </xf>
    <xf numFmtId="1" fontId="3" fillId="0" borderId="13" xfId="0" applyNumberFormat="1" applyFont="1" applyFill="1" applyBorder="1" applyAlignment="1" applyProtection="1">
      <alignment horizontal="center" vertical="center"/>
    </xf>
    <xf numFmtId="0" fontId="8" fillId="0" borderId="0" xfId="0" applyFont="1" applyAlignment="1">
      <alignment vertical="center"/>
    </xf>
    <xf numFmtId="167" fontId="3" fillId="0" borderId="16" xfId="39" applyNumberFormat="1" applyFont="1" applyBorder="1" applyAlignment="1" applyProtection="1">
      <alignment horizontal="right" vertical="center"/>
    </xf>
    <xf numFmtId="0" fontId="3" fillId="0" borderId="11" xfId="39" applyFont="1" applyBorder="1" applyAlignment="1" applyProtection="1">
      <alignment horizontal="left" vertical="center"/>
    </xf>
    <xf numFmtId="0" fontId="4" fillId="0" borderId="0" xfId="0" applyFont="1" applyProtection="1"/>
    <xf numFmtId="0" fontId="4" fillId="0" borderId="17" xfId="0" applyFont="1" applyBorder="1" applyAlignment="1" applyProtection="1">
      <alignment vertical="center" wrapText="1"/>
      <protection locked="0"/>
    </xf>
    <xf numFmtId="0" fontId="0" fillId="0" borderId="17" xfId="0" applyBorder="1" applyAlignment="1" applyProtection="1">
      <alignment vertical="center" wrapText="1"/>
      <protection locked="0"/>
    </xf>
    <xf numFmtId="0" fontId="4" fillId="0" borderId="11" xfId="0" applyFont="1" applyFill="1" applyBorder="1" applyAlignment="1" applyProtection="1">
      <alignment horizontal="left" vertical="center" wrapText="1"/>
    </xf>
    <xf numFmtId="0" fontId="0" fillId="0" borderId="11" xfId="0" applyFill="1" applyBorder="1" applyAlignment="1" applyProtection="1">
      <alignment horizontal="left" vertical="center"/>
    </xf>
    <xf numFmtId="0" fontId="0" fillId="0" borderId="0" xfId="0" applyBorder="1" applyAlignment="1" applyProtection="1">
      <alignment horizontal="left" vertical="center"/>
    </xf>
    <xf numFmtId="0" fontId="0" fillId="0" borderId="13" xfId="0" applyBorder="1" applyAlignment="1" applyProtection="1">
      <alignment horizontal="left" vertical="center"/>
    </xf>
    <xf numFmtId="0" fontId="4" fillId="0" borderId="11" xfId="0" applyFont="1" applyBorder="1" applyAlignment="1" applyProtection="1">
      <alignment horizontal="left" vertical="center"/>
    </xf>
    <xf numFmtId="0" fontId="4" fillId="0" borderId="13" xfId="0" applyFont="1" applyBorder="1" applyAlignment="1" applyProtection="1">
      <alignment horizontal="left" vertical="center"/>
    </xf>
    <xf numFmtId="0" fontId="0" fillId="0" borderId="11" xfId="0" applyBorder="1" applyAlignment="1" applyProtection="1">
      <alignment horizontal="left" vertical="center"/>
    </xf>
    <xf numFmtId="0" fontId="4" fillId="0" borderId="11" xfId="0" applyFont="1" applyFill="1" applyBorder="1" applyAlignment="1" applyProtection="1">
      <alignment horizontal="left" vertical="center"/>
    </xf>
    <xf numFmtId="49" fontId="4" fillId="0" borderId="11" xfId="0" applyNumberFormat="1" applyFont="1" applyFill="1" applyBorder="1" applyAlignment="1" applyProtection="1">
      <alignment horizontal="left" vertical="center" wrapText="1"/>
    </xf>
    <xf numFmtId="165" fontId="4" fillId="0" borderId="11" xfId="0" applyNumberFormat="1" applyFont="1" applyFill="1" applyBorder="1" applyAlignment="1" applyProtection="1">
      <alignment horizontal="center" vertical="center" wrapText="1"/>
    </xf>
    <xf numFmtId="165" fontId="4" fillId="0" borderId="13" xfId="0" applyNumberFormat="1" applyFont="1" applyFill="1" applyBorder="1" applyAlignment="1" applyProtection="1">
      <alignment horizontal="center" vertical="center" wrapText="1"/>
    </xf>
    <xf numFmtId="1" fontId="4" fillId="0" borderId="11" xfId="0" applyNumberFormat="1" applyFont="1" applyFill="1" applyBorder="1" applyAlignment="1" applyProtection="1">
      <alignment horizontal="left" vertical="center" wrapText="1"/>
    </xf>
    <xf numFmtId="1" fontId="4" fillId="0" borderId="13" xfId="0" applyNumberFormat="1" applyFont="1" applyFill="1" applyBorder="1" applyAlignment="1" applyProtection="1">
      <alignment horizontal="left" vertical="center" wrapText="1"/>
    </xf>
    <xf numFmtId="42" fontId="4" fillId="0" borderId="0" xfId="0" applyNumberFormat="1" applyFont="1" applyFill="1" applyBorder="1" applyAlignment="1" applyProtection="1">
      <alignment horizontal="left" vertical="center" wrapText="1"/>
    </xf>
    <xf numFmtId="42" fontId="4" fillId="0" borderId="11" xfId="0" applyNumberFormat="1" applyFont="1" applyFill="1" applyBorder="1" applyAlignment="1" applyProtection="1">
      <alignment horizontal="left" vertical="center" wrapText="1"/>
    </xf>
    <xf numFmtId="42" fontId="4" fillId="0" borderId="13" xfId="0" applyNumberFormat="1" applyFont="1" applyFill="1" applyBorder="1" applyAlignment="1" applyProtection="1">
      <alignment horizontal="left" vertical="center" wrapText="1"/>
    </xf>
    <xf numFmtId="0" fontId="0" fillId="0" borderId="11" xfId="0" applyFill="1" applyBorder="1" applyAlignment="1" applyProtection="1">
      <alignment vertical="center"/>
    </xf>
    <xf numFmtId="0" fontId="0" fillId="0" borderId="13" xfId="0" applyFill="1" applyBorder="1" applyAlignment="1" applyProtection="1">
      <alignment vertical="center"/>
    </xf>
    <xf numFmtId="165" fontId="4" fillId="0" borderId="13" xfId="0" applyNumberFormat="1" applyFont="1" applyFill="1" applyBorder="1" applyAlignment="1" applyProtection="1">
      <alignment horizontal="left" vertical="center" wrapText="1"/>
    </xf>
    <xf numFmtId="0" fontId="4" fillId="0" borderId="0" xfId="0" applyFont="1" applyFill="1" applyBorder="1" applyAlignment="1" applyProtection="1">
      <alignment horizontal="left" vertical="center" wrapText="1"/>
    </xf>
    <xf numFmtId="0" fontId="27" fillId="0" borderId="0" xfId="0" applyFont="1" applyFill="1" applyBorder="1" applyAlignment="1">
      <alignment horizontal="left" vertical="center" wrapText="1"/>
    </xf>
    <xf numFmtId="0" fontId="27" fillId="0" borderId="11"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0" xfId="0" applyFont="1" applyBorder="1" applyAlignment="1">
      <alignment horizontal="left" vertical="center" wrapText="1"/>
    </xf>
    <xf numFmtId="0" fontId="27" fillId="0" borderId="11" xfId="0" applyFont="1" applyBorder="1" applyAlignment="1">
      <alignment horizontal="left" vertical="center" wrapText="1"/>
    </xf>
    <xf numFmtId="0" fontId="27" fillId="0" borderId="13" xfId="0" applyFont="1" applyBorder="1" applyAlignment="1">
      <alignment horizontal="left" vertical="center" wrapText="1"/>
    </xf>
    <xf numFmtId="0" fontId="27" fillId="0" borderId="0" xfId="0" applyFont="1" applyFill="1" applyBorder="1" applyAlignment="1">
      <alignment vertical="center" wrapText="1"/>
    </xf>
    <xf numFmtId="0" fontId="27" fillId="0" borderId="13" xfId="0" applyFont="1" applyFill="1" applyBorder="1" applyAlignment="1">
      <alignment vertical="center" wrapText="1"/>
    </xf>
    <xf numFmtId="0" fontId="27" fillId="0" borderId="11" xfId="0" applyFont="1" applyBorder="1" applyAlignment="1">
      <alignment vertical="center"/>
    </xf>
    <xf numFmtId="0" fontId="27" fillId="0" borderId="13" xfId="0" applyFont="1" applyBorder="1" applyAlignment="1">
      <alignment vertical="center"/>
    </xf>
    <xf numFmtId="0" fontId="27" fillId="0" borderId="0" xfId="0" applyFont="1" applyBorder="1" applyAlignment="1">
      <alignment vertical="center"/>
    </xf>
    <xf numFmtId="0" fontId="27" fillId="0" borderId="0" xfId="0" applyFont="1" applyBorder="1" applyAlignment="1" applyProtection="1">
      <alignment horizontal="left" vertical="center" wrapText="1"/>
    </xf>
    <xf numFmtId="0" fontId="28" fillId="0" borderId="11" xfId="0" applyFont="1" applyBorder="1" applyAlignment="1">
      <alignment horizontal="left" vertical="center" wrapText="1"/>
    </xf>
    <xf numFmtId="172" fontId="4" fillId="0" borderId="18" xfId="0" applyNumberFormat="1" applyFont="1" applyFill="1" applyBorder="1" applyAlignment="1" applyProtection="1">
      <alignment horizontal="center" vertical="center" wrapText="1"/>
      <protection locked="0"/>
    </xf>
    <xf numFmtId="0" fontId="4" fillId="0" borderId="18" xfId="0" applyFont="1" applyFill="1" applyBorder="1" applyAlignment="1" applyProtection="1">
      <alignment horizontal="left" vertical="center" wrapText="1"/>
      <protection locked="0"/>
    </xf>
    <xf numFmtId="1" fontId="4" fillId="0" borderId="18" xfId="0" applyNumberFormat="1" applyFont="1" applyFill="1" applyBorder="1" applyAlignment="1" applyProtection="1">
      <alignment horizontal="center" vertical="center" wrapText="1"/>
      <protection locked="0"/>
    </xf>
    <xf numFmtId="14" fontId="4" fillId="0" borderId="18" xfId="0" applyNumberFormat="1" applyFont="1" applyFill="1" applyBorder="1" applyAlignment="1" applyProtection="1">
      <alignment horizontal="center" vertical="center" wrapText="1"/>
      <protection locked="0"/>
    </xf>
    <xf numFmtId="42" fontId="4" fillId="0" borderId="18" xfId="0" applyNumberFormat="1" applyFont="1" applyFill="1" applyBorder="1" applyAlignment="1" applyProtection="1">
      <alignment horizontal="left" vertical="center" wrapText="1"/>
      <protection locked="0"/>
    </xf>
    <xf numFmtId="169" fontId="4" fillId="0" borderId="18" xfId="0" applyNumberFormat="1" applyFont="1" applyFill="1" applyBorder="1" applyAlignment="1" applyProtection="1">
      <alignment horizontal="center" vertical="center" wrapText="1"/>
      <protection locked="0"/>
    </xf>
    <xf numFmtId="2" fontId="3" fillId="0" borderId="18" xfId="0" applyNumberFormat="1" applyFont="1" applyFill="1" applyBorder="1" applyAlignment="1" applyProtection="1">
      <alignment horizontal="center" vertical="center"/>
      <protection locked="0"/>
    </xf>
    <xf numFmtId="2" fontId="7" fillId="0" borderId="18" xfId="0" applyNumberFormat="1" applyFont="1" applyFill="1" applyBorder="1" applyAlignment="1" applyProtection="1">
      <alignment horizontal="center" vertical="center"/>
      <protection locked="0"/>
    </xf>
    <xf numFmtId="3" fontId="7" fillId="0" borderId="18" xfId="0" applyNumberFormat="1" applyFont="1" applyFill="1" applyBorder="1" applyAlignment="1" applyProtection="1">
      <alignment horizontal="center" vertical="center"/>
      <protection locked="0"/>
    </xf>
    <xf numFmtId="0" fontId="29" fillId="0" borderId="0" xfId="0" applyFont="1"/>
    <xf numFmtId="0" fontId="0" fillId="0" borderId="0" xfId="0" applyNumberFormat="1"/>
    <xf numFmtId="1" fontId="1" fillId="0" borderId="0" xfId="0" applyNumberFormat="1" applyFont="1" applyFill="1" applyBorder="1" applyAlignment="1">
      <alignment horizontal="center" vertical="center"/>
    </xf>
    <xf numFmtId="0" fontId="0" fillId="0" borderId="0" xfId="0" quotePrefix="1"/>
    <xf numFmtId="49" fontId="4" fillId="0" borderId="13" xfId="0" applyNumberFormat="1" applyFont="1" applyFill="1" applyBorder="1" applyAlignment="1" applyProtection="1">
      <alignment horizontal="left" vertical="center" wrapText="1"/>
    </xf>
    <xf numFmtId="0" fontId="27" fillId="0" borderId="12" xfId="0" applyFont="1" applyBorder="1" applyAlignment="1">
      <alignment horizontal="left" vertical="center" wrapText="1"/>
    </xf>
    <xf numFmtId="0" fontId="0" fillId="0" borderId="12" xfId="0" applyBorder="1" applyAlignment="1" applyProtection="1">
      <alignment horizontal="left" vertical="center"/>
    </xf>
    <xf numFmtId="0" fontId="30" fillId="0" borderId="0" xfId="0" applyNumberFormat="1" applyFont="1" applyFill="1" applyBorder="1" applyAlignment="1">
      <alignment vertical="center"/>
    </xf>
    <xf numFmtId="0" fontId="4" fillId="0" borderId="0" xfId="0" applyFont="1" applyBorder="1" applyProtection="1"/>
    <xf numFmtId="0" fontId="4" fillId="0" borderId="0" xfId="0" applyFont="1" applyBorder="1" applyAlignment="1">
      <alignment horizontal="right" vertical="center" wrapText="1"/>
    </xf>
    <xf numFmtId="0" fontId="17" fillId="0" borderId="11" xfId="0" applyFont="1" applyBorder="1" applyAlignment="1">
      <alignment horizontal="right" vertical="center" wrapText="1"/>
    </xf>
    <xf numFmtId="42" fontId="4" fillId="0" borderId="18" xfId="0" applyNumberFormat="1" applyFont="1" applyFill="1" applyBorder="1" applyAlignment="1" applyProtection="1">
      <alignment horizontal="center" vertical="center" wrapText="1"/>
      <protection locked="0"/>
    </xf>
    <xf numFmtId="0" fontId="0" fillId="0" borderId="13" xfId="0" applyBorder="1" applyProtection="1"/>
    <xf numFmtId="0" fontId="8" fillId="0" borderId="13" xfId="0" applyFont="1" applyBorder="1" applyAlignment="1" applyProtection="1">
      <alignment horizontal="left" vertical="top"/>
    </xf>
    <xf numFmtId="0" fontId="3" fillId="0" borderId="13" xfId="0" applyFont="1" applyBorder="1" applyAlignment="1" applyProtection="1">
      <alignment vertical="top" wrapText="1"/>
    </xf>
    <xf numFmtId="0" fontId="8" fillId="0" borderId="13" xfId="0" applyFont="1" applyFill="1" applyBorder="1" applyAlignment="1" applyProtection="1">
      <alignment vertical="top" wrapText="1"/>
    </xf>
    <xf numFmtId="0" fontId="31" fillId="0" borderId="0" xfId="40" applyAlignment="1">
      <alignment vertical="center"/>
    </xf>
    <xf numFmtId="0" fontId="4" fillId="0" borderId="17" xfId="0" applyFont="1" applyBorder="1" applyAlignment="1" applyProtection="1">
      <alignment horizontal="left" vertical="top" wrapText="1"/>
      <protection locked="0"/>
    </xf>
    <xf numFmtId="49" fontId="4" fillId="0" borderId="18" xfId="0" applyNumberFormat="1" applyFont="1" applyFill="1" applyBorder="1" applyAlignment="1" applyProtection="1">
      <alignment horizontal="center" vertical="center" wrapText="1"/>
      <protection locked="0"/>
    </xf>
    <xf numFmtId="0" fontId="15" fillId="0" borderId="13" xfId="0" applyFont="1" applyFill="1" applyBorder="1" applyAlignment="1" applyProtection="1">
      <alignment vertical="top" wrapText="1"/>
      <protection locked="0"/>
    </xf>
    <xf numFmtId="49" fontId="4" fillId="0" borderId="17" xfId="0" applyNumberFormat="1" applyFont="1" applyBorder="1" applyAlignment="1" applyProtection="1">
      <alignment horizontal="left" vertical="top" wrapText="1"/>
      <protection locked="0"/>
    </xf>
    <xf numFmtId="49" fontId="4" fillId="0" borderId="17" xfId="0" applyNumberFormat="1" applyFont="1" applyFill="1" applyBorder="1" applyAlignment="1" applyProtection="1">
      <alignment horizontal="left" vertical="top" wrapText="1"/>
      <protection locked="0"/>
    </xf>
    <xf numFmtId="0" fontId="13" fillId="0" borderId="0" xfId="0" applyFont="1" applyFill="1" applyAlignment="1" applyProtection="1">
      <alignment vertical="center" wrapText="1"/>
    </xf>
    <xf numFmtId="0" fontId="4" fillId="0" borderId="12" xfId="0" applyFont="1" applyBorder="1" applyAlignment="1">
      <alignment vertical="center" wrapText="1"/>
    </xf>
    <xf numFmtId="15" fontId="8" fillId="0" borderId="11" xfId="0" applyNumberFormat="1" applyFont="1" applyFill="1" applyBorder="1" applyAlignment="1">
      <alignment horizontal="center" vertical="center" wrapText="1"/>
    </xf>
    <xf numFmtId="0" fontId="16" fillId="0" borderId="11" xfId="0" applyFont="1" applyBorder="1" applyAlignment="1">
      <alignment horizontal="right" vertical="center" wrapText="1"/>
    </xf>
    <xf numFmtId="0" fontId="3" fillId="0" borderId="12" xfId="0" applyFont="1" applyFill="1" applyBorder="1" applyAlignment="1">
      <alignment horizontal="center" vertical="center" wrapText="1"/>
    </xf>
    <xf numFmtId="0" fontId="12" fillId="0" borderId="0" xfId="0" applyFont="1"/>
    <xf numFmtId="0" fontId="12" fillId="0" borderId="0" xfId="0" applyFont="1" applyAlignment="1">
      <alignment wrapText="1"/>
    </xf>
    <xf numFmtId="173" fontId="4" fillId="0" borderId="18" xfId="0" applyNumberFormat="1" applyFont="1" applyFill="1" applyBorder="1" applyAlignment="1" applyProtection="1">
      <alignment horizontal="center" vertical="center" wrapText="1"/>
      <protection locked="0"/>
    </xf>
    <xf numFmtId="0" fontId="4" fillId="0" borderId="0" xfId="0" applyFont="1" applyBorder="1"/>
    <xf numFmtId="0" fontId="25" fillId="0" borderId="0" xfId="34" applyFont="1" applyFill="1" applyAlignment="1" applyProtection="1">
      <alignment horizontal="center" vertical="center" wrapText="1"/>
    </xf>
    <xf numFmtId="0" fontId="3" fillId="0" borderId="0" xfId="0"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22" fillId="0" borderId="0" xfId="39" applyFont="1" applyAlignment="1" applyProtection="1">
      <alignment vertical="center"/>
    </xf>
    <xf numFmtId="0" fontId="22" fillId="0" borderId="14" xfId="39" applyFont="1" applyBorder="1" applyAlignment="1" applyProtection="1">
      <alignment vertical="center"/>
    </xf>
    <xf numFmtId="0" fontId="22" fillId="0" borderId="0" xfId="39" applyFont="1" applyBorder="1" applyAlignment="1" applyProtection="1">
      <alignment vertical="center"/>
    </xf>
    <xf numFmtId="0" fontId="22" fillId="0" borderId="14" xfId="39" applyFont="1" applyBorder="1" applyAlignment="1" applyProtection="1">
      <alignment horizontal="center" vertical="center"/>
    </xf>
    <xf numFmtId="167" fontId="23" fillId="0" borderId="18" xfId="39" applyNumberFormat="1" applyFont="1" applyFill="1" applyBorder="1" applyAlignment="1" applyProtection="1">
      <alignment horizontal="right" vertical="center"/>
      <protection locked="0"/>
    </xf>
    <xf numFmtId="0" fontId="23" fillId="0" borderId="14" xfId="39" applyFont="1" applyBorder="1" applyAlignment="1" applyProtection="1">
      <alignment horizontal="center" vertical="center"/>
    </xf>
    <xf numFmtId="0" fontId="23" fillId="0" borderId="0" xfId="39" applyFont="1" applyBorder="1" applyAlignment="1" applyProtection="1">
      <alignment horizontal="left" vertical="center"/>
    </xf>
    <xf numFmtId="167" fontId="22" fillId="0" borderId="14" xfId="39" applyNumberFormat="1" applyFont="1" applyFill="1" applyBorder="1" applyAlignment="1" applyProtection="1">
      <alignment horizontal="right" vertical="center"/>
    </xf>
    <xf numFmtId="166" fontId="22" fillId="0" borderId="20" xfId="39" applyNumberFormat="1" applyFont="1" applyFill="1" applyBorder="1" applyAlignment="1" applyProtection="1">
      <alignment horizontal="right" vertical="center"/>
    </xf>
    <xf numFmtId="0" fontId="22" fillId="0" borderId="0" xfId="39" applyFont="1" applyBorder="1" applyAlignment="1" applyProtection="1">
      <alignment horizontal="left" vertical="center"/>
    </xf>
    <xf numFmtId="167" fontId="22" fillId="0" borderId="18" xfId="39" applyNumberFormat="1" applyFont="1" applyFill="1" applyBorder="1" applyAlignment="1" applyProtection="1">
      <alignment horizontal="right" vertical="center"/>
      <protection locked="0"/>
    </xf>
    <xf numFmtId="167" fontId="22" fillId="0" borderId="21" xfId="39" applyNumberFormat="1" applyFont="1" applyFill="1" applyBorder="1" applyAlignment="1" applyProtection="1">
      <alignment horizontal="right" vertical="center"/>
      <protection locked="0"/>
    </xf>
    <xf numFmtId="167" fontId="22" fillId="0" borderId="16" xfId="39" applyNumberFormat="1" applyFont="1" applyFill="1" applyBorder="1" applyAlignment="1" applyProtection="1">
      <alignment horizontal="right" vertical="center"/>
    </xf>
    <xf numFmtId="0" fontId="22" fillId="0" borderId="0" xfId="39" applyFont="1" applyBorder="1" applyAlignment="1" applyProtection="1">
      <alignment horizontal="right" vertical="center"/>
    </xf>
    <xf numFmtId="167" fontId="23" fillId="0" borderId="22" xfId="39" applyNumberFormat="1" applyFont="1" applyFill="1" applyBorder="1" applyAlignment="1" applyProtection="1">
      <alignment horizontal="right" vertical="center"/>
    </xf>
    <xf numFmtId="0" fontId="22" fillId="0" borderId="16" xfId="39" applyFont="1" applyBorder="1" applyAlignment="1" applyProtection="1">
      <alignment horizontal="center" vertical="center"/>
    </xf>
    <xf numFmtId="0" fontId="22" fillId="0" borderId="11" xfId="39" applyFont="1" applyBorder="1" applyAlignment="1" applyProtection="1">
      <alignment horizontal="left" vertical="center"/>
    </xf>
    <xf numFmtId="0" fontId="23" fillId="0" borderId="23" xfId="39" applyFont="1" applyBorder="1" applyAlignment="1" applyProtection="1">
      <alignment horizontal="center" vertical="center"/>
    </xf>
    <xf numFmtId="0" fontId="23" fillId="0" borderId="13" xfId="39" applyFont="1" applyBorder="1" applyAlignment="1" applyProtection="1">
      <alignment horizontal="left" vertical="center"/>
    </xf>
    <xf numFmtId="167" fontId="22" fillId="0" borderId="23" xfId="39" applyNumberFormat="1" applyFont="1" applyFill="1" applyBorder="1" applyAlignment="1" applyProtection="1">
      <alignment horizontal="right" vertical="center"/>
    </xf>
    <xf numFmtId="167" fontId="22" fillId="0" borderId="15" xfId="39" applyNumberFormat="1" applyFont="1" applyFill="1" applyBorder="1" applyAlignment="1" applyProtection="1">
      <alignment horizontal="right" vertical="center"/>
    </xf>
    <xf numFmtId="0" fontId="22" fillId="0" borderId="24" xfId="39" applyFont="1" applyBorder="1" applyAlignment="1" applyProtection="1">
      <alignment horizontal="left" vertical="center"/>
    </xf>
    <xf numFmtId="0" fontId="22" fillId="0" borderId="0" xfId="39" applyFont="1" applyBorder="1" applyAlignment="1" applyProtection="1">
      <alignment horizontal="left" vertical="center" wrapText="1"/>
    </xf>
    <xf numFmtId="0" fontId="22" fillId="0" borderId="0" xfId="39" applyFont="1" applyAlignment="1" applyProtection="1">
      <alignment horizontal="right" vertical="center"/>
    </xf>
    <xf numFmtId="0" fontId="22" fillId="0" borderId="0" xfId="39" applyFont="1" applyAlignment="1" applyProtection="1">
      <alignment horizontal="center" vertical="center"/>
    </xf>
    <xf numFmtId="9" fontId="22" fillId="0" borderId="15" xfId="39" applyNumberFormat="1" applyFont="1" applyBorder="1" applyAlignment="1" applyProtection="1">
      <alignment vertical="center"/>
    </xf>
    <xf numFmtId="0" fontId="7" fillId="0" borderId="11" xfId="0" applyFont="1" applyBorder="1" applyAlignment="1">
      <alignment horizontal="left" vertical="center"/>
    </xf>
    <xf numFmtId="0" fontId="7" fillId="0" borderId="0" xfId="0" applyFont="1" applyBorder="1" applyAlignment="1">
      <alignment horizontal="left" vertical="center"/>
    </xf>
    <xf numFmtId="170" fontId="19" fillId="0" borderId="24" xfId="0" applyNumberFormat="1" applyFont="1" applyFill="1" applyBorder="1" applyAlignment="1" applyProtection="1">
      <alignment horizontal="center" vertical="center"/>
    </xf>
    <xf numFmtId="0" fontId="3" fillId="0" borderId="25" xfId="0" applyFont="1" applyFill="1" applyBorder="1" applyAlignment="1" applyProtection="1">
      <alignment horizontal="center" vertical="center"/>
    </xf>
    <xf numFmtId="17" fontId="6" fillId="0" borderId="0" xfId="0" applyNumberFormat="1" applyFont="1" applyAlignment="1">
      <alignment vertical="center"/>
    </xf>
    <xf numFmtId="168" fontId="22" fillId="0" borderId="20" xfId="39" applyNumberFormat="1" applyFont="1" applyBorder="1" applyAlignment="1" applyProtection="1">
      <alignment vertical="center"/>
    </xf>
    <xf numFmtId="168" fontId="22" fillId="0" borderId="20" xfId="39" applyNumberFormat="1" applyFont="1" applyBorder="1" applyAlignment="1" applyProtection="1">
      <alignment horizontal="center" vertical="center"/>
    </xf>
    <xf numFmtId="168" fontId="22" fillId="0" borderId="15" xfId="39" applyNumberFormat="1" applyFont="1" applyBorder="1" applyAlignment="1" applyProtection="1">
      <alignment horizontal="center" vertical="center"/>
    </xf>
    <xf numFmtId="168" fontId="22" fillId="0" borderId="22" xfId="39" applyNumberFormat="1" applyFont="1" applyBorder="1" applyAlignment="1" applyProtection="1">
      <alignment horizontal="center" vertical="center"/>
    </xf>
    <xf numFmtId="166" fontId="22" fillId="0" borderId="19" xfId="39" applyNumberFormat="1" applyFont="1" applyFill="1" applyBorder="1" applyAlignment="1" applyProtection="1">
      <alignment horizontal="right" vertical="center"/>
    </xf>
    <xf numFmtId="0" fontId="29" fillId="0" borderId="0" xfId="0" quotePrefix="1" applyFont="1"/>
    <xf numFmtId="168" fontId="22" fillId="0" borderId="19" xfId="39" applyNumberFormat="1" applyFont="1" applyBorder="1" applyAlignment="1" applyProtection="1">
      <alignment horizontal="center" vertical="center"/>
    </xf>
    <xf numFmtId="166" fontId="22" fillId="0" borderId="26" xfId="39" applyNumberFormat="1" applyFont="1" applyFill="1" applyBorder="1" applyAlignment="1" applyProtection="1">
      <alignment horizontal="right" vertical="center"/>
    </xf>
    <xf numFmtId="166" fontId="22" fillId="0" borderId="25" xfId="39" applyNumberFormat="1" applyFont="1" applyFill="1" applyBorder="1" applyAlignment="1" applyProtection="1">
      <alignment horizontal="right" vertical="center"/>
    </xf>
    <xf numFmtId="166" fontId="23" fillId="0" borderId="20" xfId="39" applyNumberFormat="1" applyFont="1" applyFill="1" applyBorder="1" applyAlignment="1" applyProtection="1">
      <alignment horizontal="right" vertical="center"/>
    </xf>
    <xf numFmtId="166" fontId="22" fillId="0" borderId="15" xfId="39" applyNumberFormat="1" applyFont="1" applyBorder="1" applyAlignment="1" applyProtection="1">
      <alignment horizontal="right" vertical="center"/>
    </xf>
    <xf numFmtId="167" fontId="23" fillId="0" borderId="16" xfId="39" applyNumberFormat="1" applyFont="1" applyFill="1" applyBorder="1" applyAlignment="1" applyProtection="1">
      <alignment horizontal="right" vertical="center"/>
    </xf>
    <xf numFmtId="166" fontId="22" fillId="0" borderId="22" xfId="39" applyNumberFormat="1" applyFont="1" applyFill="1" applyBorder="1" applyAlignment="1" applyProtection="1">
      <alignment horizontal="right" vertical="center"/>
    </xf>
    <xf numFmtId="0" fontId="4" fillId="0" borderId="0" xfId="0" applyFont="1" applyAlignment="1" applyProtection="1"/>
    <xf numFmtId="0" fontId="17" fillId="0" borderId="0" xfId="0" applyFont="1" applyProtection="1"/>
    <xf numFmtId="0" fontId="17" fillId="0" borderId="0" xfId="0" applyFont="1" applyAlignment="1" applyProtection="1"/>
    <xf numFmtId="0" fontId="16" fillId="0" borderId="0" xfId="0" applyFont="1" applyAlignment="1" applyProtection="1"/>
    <xf numFmtId="0" fontId="17" fillId="0" borderId="0" xfId="0" applyFont="1" applyAlignment="1" applyProtection="1">
      <alignment horizontal="right"/>
    </xf>
    <xf numFmtId="0" fontId="17" fillId="0" borderId="0" xfId="0" applyFont="1" applyAlignment="1" applyProtection="1">
      <alignment wrapText="1"/>
    </xf>
    <xf numFmtId="0" fontId="17" fillId="0" borderId="0" xfId="0" applyFont="1" applyAlignment="1" applyProtection="1">
      <alignment horizontal="left" indent="12"/>
    </xf>
    <xf numFmtId="0" fontId="16" fillId="0" borderId="0" xfId="0" applyFont="1" applyAlignment="1" applyProtection="1">
      <alignment horizontal="left" indent="6"/>
    </xf>
    <xf numFmtId="0" fontId="26" fillId="0" borderId="0" xfId="0" applyFont="1" applyFill="1" applyAlignment="1" applyProtection="1">
      <alignment vertical="center"/>
    </xf>
    <xf numFmtId="0" fontId="16" fillId="0" borderId="0" xfId="0" applyFont="1" applyProtection="1"/>
    <xf numFmtId="0" fontId="17" fillId="0" borderId="0" xfId="0" applyFont="1" applyBorder="1" applyProtection="1"/>
    <xf numFmtId="0" fontId="17" fillId="0" borderId="0" xfId="0" applyFont="1" applyBorder="1" applyAlignment="1" applyProtection="1"/>
    <xf numFmtId="0" fontId="16" fillId="0" borderId="0" xfId="0" applyFont="1" applyAlignment="1" applyProtection="1">
      <alignment horizontal="right"/>
    </xf>
    <xf numFmtId="0" fontId="16" fillId="0" borderId="0" xfId="0" applyFont="1" applyAlignment="1" applyProtection="1">
      <alignment horizontal="left" indent="3"/>
    </xf>
    <xf numFmtId="0" fontId="17" fillId="0" borderId="0" xfId="0" applyFont="1" applyAlignment="1" applyProtection="1">
      <alignment horizontal="left" indent="4"/>
    </xf>
    <xf numFmtId="0" fontId="17" fillId="0" borderId="0" xfId="0" applyFont="1" applyAlignment="1" applyProtection="1">
      <alignment horizontal="left"/>
    </xf>
    <xf numFmtId="0" fontId="16" fillId="0" borderId="0" xfId="0" applyFont="1" applyBorder="1" applyProtection="1"/>
    <xf numFmtId="0" fontId="17" fillId="0" borderId="0" xfId="0" applyFont="1" applyBorder="1" applyAlignment="1" applyProtection="1">
      <alignment horizontal="left"/>
    </xf>
    <xf numFmtId="0" fontId="17" fillId="0" borderId="0" xfId="0" applyFont="1" applyBorder="1" applyAlignment="1" applyProtection="1">
      <alignment horizontal="left" indent="11"/>
    </xf>
    <xf numFmtId="0" fontId="17" fillId="0" borderId="0" xfId="0" applyFont="1" applyBorder="1" applyAlignment="1" applyProtection="1">
      <alignment horizontal="left" indent="4"/>
    </xf>
    <xf numFmtId="0" fontId="16" fillId="0" borderId="0" xfId="0" applyFont="1" applyBorder="1" applyAlignment="1" applyProtection="1">
      <alignment horizontal="right"/>
    </xf>
    <xf numFmtId="0" fontId="16" fillId="0" borderId="0" xfId="0" applyFont="1" applyBorder="1" applyAlignment="1" applyProtection="1"/>
    <xf numFmtId="0" fontId="4" fillId="0" borderId="0" xfId="0" applyFont="1" applyAlignment="1" applyProtection="1">
      <alignment wrapText="1"/>
    </xf>
    <xf numFmtId="0" fontId="16" fillId="0" borderId="0" xfId="0" applyFont="1" applyBorder="1" applyAlignment="1" applyProtection="1">
      <alignment horizontal="left" indent="4"/>
    </xf>
    <xf numFmtId="0" fontId="17" fillId="0" borderId="0" xfId="0" applyFont="1" applyBorder="1" applyAlignment="1" applyProtection="1">
      <alignment horizontal="left" indent="7"/>
    </xf>
    <xf numFmtId="0" fontId="16" fillId="0" borderId="0" xfId="0" applyFont="1" applyBorder="1" applyAlignment="1" applyProtection="1">
      <alignment horizontal="left" indent="2"/>
    </xf>
    <xf numFmtId="0" fontId="16" fillId="0" borderId="0" xfId="0" applyFont="1" applyBorder="1" applyAlignment="1" applyProtection="1">
      <alignment horizontal="left" indent="3"/>
    </xf>
    <xf numFmtId="14" fontId="0" fillId="0" borderId="27" xfId="0" applyNumberFormat="1" applyFill="1" applyBorder="1" applyProtection="1">
      <protection locked="0"/>
    </xf>
    <xf numFmtId="0" fontId="0" fillId="0" borderId="0" xfId="0" applyAlignment="1" applyProtection="1">
      <alignment vertical="center"/>
    </xf>
    <xf numFmtId="0" fontId="0" fillId="0" borderId="0" xfId="0" applyAlignment="1" applyProtection="1">
      <alignment vertical="center" wrapText="1"/>
    </xf>
    <xf numFmtId="0" fontId="0" fillId="0" borderId="0" xfId="0" applyFill="1" applyAlignment="1" applyProtection="1">
      <alignment vertical="center"/>
    </xf>
    <xf numFmtId="0" fontId="0" fillId="0" borderId="0" xfId="0" applyFill="1" applyAlignment="1">
      <alignment vertical="center"/>
    </xf>
    <xf numFmtId="0" fontId="4" fillId="0" borderId="0" xfId="0" applyFont="1" applyFill="1" applyAlignment="1" applyProtection="1">
      <alignment vertical="center"/>
    </xf>
    <xf numFmtId="0" fontId="4" fillId="0" borderId="0" xfId="0" applyFont="1" applyFill="1" applyAlignment="1">
      <alignment vertical="center"/>
    </xf>
    <xf numFmtId="0" fontId="6" fillId="0" borderId="0" xfId="0" applyFont="1" applyBorder="1" applyAlignment="1">
      <alignment vertical="center"/>
    </xf>
    <xf numFmtId="0" fontId="17" fillId="0" borderId="0" xfId="0" applyNumberFormat="1" applyFont="1" applyFill="1" applyAlignment="1">
      <alignment horizontal="center" vertical="center"/>
    </xf>
    <xf numFmtId="49" fontId="16" fillId="0" borderId="0" xfId="0" applyNumberFormat="1" applyFont="1" applyFill="1" applyAlignment="1">
      <alignment horizontal="center" vertical="center"/>
    </xf>
    <xf numFmtId="49" fontId="17" fillId="0" borderId="0" xfId="0" applyNumberFormat="1" applyFont="1" applyFill="1" applyAlignment="1">
      <alignment horizontal="center" vertical="center"/>
    </xf>
    <xf numFmtId="0" fontId="8" fillId="0" borderId="0" xfId="0" applyFont="1" applyBorder="1" applyAlignment="1">
      <alignment vertical="center"/>
    </xf>
    <xf numFmtId="0" fontId="8" fillId="0" borderId="0" xfId="0" applyFont="1" applyBorder="1" applyAlignment="1">
      <alignment horizontal="justify" vertical="center"/>
    </xf>
    <xf numFmtId="0" fontId="7" fillId="0" borderId="0" xfId="0" applyFont="1" applyBorder="1" applyAlignment="1">
      <alignment horizontal="justify" vertical="center"/>
    </xf>
    <xf numFmtId="0" fontId="8" fillId="0" borderId="0" xfId="0" applyFont="1" applyBorder="1" applyAlignment="1">
      <alignment horizontal="left" vertical="center" wrapText="1"/>
    </xf>
    <xf numFmtId="0" fontId="7" fillId="0" borderId="11" xfId="0" applyFont="1" applyBorder="1" applyAlignment="1">
      <alignment horizontal="justify" vertical="center"/>
    </xf>
    <xf numFmtId="0" fontId="7" fillId="0" borderId="11" xfId="0" applyNumberFormat="1" applyFont="1" applyBorder="1" applyAlignment="1">
      <alignment horizontal="justify" vertical="center"/>
    </xf>
    <xf numFmtId="2" fontId="7" fillId="0" borderId="0" xfId="0" applyNumberFormat="1" applyFont="1" applyFill="1" applyBorder="1" applyAlignment="1" applyProtection="1">
      <alignment horizontal="center" vertical="center"/>
    </xf>
    <xf numFmtId="0" fontId="8" fillId="0" borderId="12" xfId="0" applyFont="1" applyBorder="1" applyAlignment="1">
      <alignment horizontal="right" vertical="center" wrapText="1"/>
    </xf>
    <xf numFmtId="10" fontId="8" fillId="0" borderId="0" xfId="0" applyNumberFormat="1" applyFont="1" applyFill="1" applyBorder="1" applyAlignment="1">
      <alignment horizontal="center" vertical="center"/>
    </xf>
    <xf numFmtId="49" fontId="0" fillId="0" borderId="0" xfId="0" applyNumberFormat="1" applyBorder="1" applyAlignment="1">
      <alignment horizontal="center" vertical="top"/>
    </xf>
    <xf numFmtId="0" fontId="0" fillId="0" borderId="0" xfId="0" applyBorder="1" applyAlignment="1">
      <alignment wrapText="1"/>
    </xf>
    <xf numFmtId="0" fontId="2" fillId="0" borderId="0" xfId="0" applyFont="1" applyBorder="1" applyAlignment="1">
      <alignment horizontal="center" vertical="center"/>
    </xf>
    <xf numFmtId="0" fontId="8" fillId="0" borderId="0" xfId="0" applyFont="1" applyBorder="1" applyAlignment="1">
      <alignment horizontal="right" vertical="center" wrapText="1"/>
    </xf>
    <xf numFmtId="49" fontId="0" fillId="0" borderId="13" xfId="0" applyNumberFormat="1" applyBorder="1" applyAlignment="1">
      <alignment horizontal="center" vertical="top"/>
    </xf>
    <xf numFmtId="0" fontId="8" fillId="0" borderId="13" xfId="0" applyFont="1" applyBorder="1" applyAlignment="1">
      <alignment horizontal="right" vertical="center" wrapText="1"/>
    </xf>
    <xf numFmtId="0" fontId="0" fillId="0" borderId="13" xfId="0" applyBorder="1" applyAlignment="1">
      <alignment wrapText="1"/>
    </xf>
    <xf numFmtId="49" fontId="0" fillId="0" borderId="11" xfId="0" applyNumberFormat="1" applyBorder="1" applyAlignment="1">
      <alignment horizontal="center" vertical="top"/>
    </xf>
    <xf numFmtId="0" fontId="8" fillId="0" borderId="11" xfId="0" applyFont="1" applyBorder="1" applyAlignment="1">
      <alignment horizontal="right" vertical="center" wrapText="1"/>
    </xf>
    <xf numFmtId="0" fontId="0" fillId="0" borderId="11" xfId="0" applyBorder="1" applyAlignment="1">
      <alignment wrapText="1"/>
    </xf>
    <xf numFmtId="14" fontId="4" fillId="0" borderId="11" xfId="0" applyNumberFormat="1" applyFont="1" applyFill="1" applyBorder="1" applyAlignment="1" applyProtection="1">
      <alignment horizontal="center" vertical="center" wrapText="1"/>
      <protection locked="0"/>
    </xf>
    <xf numFmtId="0" fontId="6" fillId="0" borderId="19" xfId="0" applyFont="1" applyBorder="1" applyAlignment="1">
      <alignment horizontal="center" vertical="center"/>
    </xf>
    <xf numFmtId="10" fontId="8" fillId="0" borderId="19" xfId="0" applyNumberFormat="1" applyFont="1" applyFill="1" applyBorder="1" applyAlignment="1">
      <alignment horizontal="center" vertical="center"/>
    </xf>
    <xf numFmtId="0" fontId="3" fillId="0" borderId="27" xfId="0" applyFont="1" applyBorder="1" applyAlignment="1">
      <alignment vertical="center" wrapText="1"/>
    </xf>
    <xf numFmtId="0" fontId="0" fillId="0" borderId="0" xfId="0" applyAlignment="1" applyProtection="1">
      <alignment horizontal="right" vertical="center"/>
    </xf>
    <xf numFmtId="0" fontId="0" fillId="0" borderId="0" xfId="0" applyFill="1" applyAlignment="1" applyProtection="1">
      <alignment horizontal="right" vertical="center"/>
    </xf>
    <xf numFmtId="0" fontId="0" fillId="0" borderId="0" xfId="0" applyAlignment="1">
      <alignment horizontal="right" vertical="center"/>
    </xf>
    <xf numFmtId="166" fontId="22" fillId="0" borderId="24" xfId="39" applyNumberFormat="1" applyFont="1" applyFill="1" applyBorder="1" applyAlignment="1" applyProtection="1">
      <alignment horizontal="right" vertical="center"/>
    </xf>
    <xf numFmtId="3" fontId="7" fillId="0" borderId="28" xfId="0" applyNumberFormat="1" applyFont="1" applyFill="1" applyBorder="1" applyAlignment="1" applyProtection="1">
      <alignment horizontal="center" vertical="center"/>
      <protection locked="0"/>
    </xf>
    <xf numFmtId="3" fontId="7" fillId="0" borderId="29" xfId="0" applyNumberFormat="1" applyFont="1" applyFill="1" applyBorder="1" applyAlignment="1" applyProtection="1">
      <alignment horizontal="center" vertical="center"/>
      <protection locked="0"/>
    </xf>
    <xf numFmtId="0" fontId="52" fillId="0" borderId="0" xfId="0" applyFont="1" applyBorder="1" applyAlignment="1">
      <alignment horizontal="left" vertical="center" wrapText="1"/>
    </xf>
    <xf numFmtId="0" fontId="25" fillId="0" borderId="0" xfId="34" applyFont="1" applyFill="1" applyAlignment="1" applyProtection="1">
      <alignment vertical="center"/>
    </xf>
    <xf numFmtId="49" fontId="16" fillId="19" borderId="30" xfId="0" applyNumberFormat="1" applyFont="1" applyFill="1" applyBorder="1" applyAlignment="1">
      <alignment horizontal="center" vertical="center"/>
    </xf>
    <xf numFmtId="0" fontId="16" fillId="19" borderId="12" xfId="0" applyNumberFormat="1" applyFont="1" applyFill="1" applyBorder="1" applyAlignment="1">
      <alignment horizontal="left" vertical="center"/>
    </xf>
    <xf numFmtId="0" fontId="16" fillId="19" borderId="30" xfId="0" applyFont="1" applyFill="1" applyBorder="1" applyAlignment="1">
      <alignment horizontal="left" vertical="center"/>
    </xf>
    <xf numFmtId="0" fontId="16" fillId="19" borderId="12" xfId="0" applyFont="1" applyFill="1" applyBorder="1" applyAlignment="1">
      <alignment vertical="center"/>
    </xf>
    <xf numFmtId="0" fontId="17" fillId="19" borderId="27" xfId="0" applyFont="1" applyFill="1" applyBorder="1" applyAlignment="1">
      <alignment horizontal="center" vertical="center"/>
    </xf>
    <xf numFmtId="0" fontId="16" fillId="19" borderId="12" xfId="0" applyFont="1" applyFill="1" applyBorder="1" applyAlignment="1">
      <alignment horizontal="left" vertical="center"/>
    </xf>
    <xf numFmtId="49" fontId="16" fillId="19" borderId="12" xfId="0" applyNumberFormat="1" applyFont="1" applyFill="1" applyBorder="1" applyAlignment="1">
      <alignment horizontal="center" vertical="center"/>
    </xf>
    <xf numFmtId="167" fontId="23" fillId="0" borderId="31" xfId="39" applyNumberFormat="1" applyFont="1" applyFill="1" applyBorder="1" applyAlignment="1" applyProtection="1">
      <alignment horizontal="right" vertical="center"/>
    </xf>
    <xf numFmtId="167" fontId="22" fillId="0" borderId="32" xfId="39" applyNumberFormat="1" applyFont="1" applyFill="1" applyBorder="1" applyAlignment="1" applyProtection="1">
      <alignment horizontal="right" vertical="center"/>
    </xf>
    <xf numFmtId="0" fontId="22" fillId="0" borderId="11" xfId="39" applyFont="1" applyFill="1" applyBorder="1" applyAlignment="1" applyProtection="1">
      <alignment horizontal="center" vertical="center"/>
    </xf>
    <xf numFmtId="49" fontId="24" fillId="0" borderId="11" xfId="34" applyNumberFormat="1" applyFont="1" applyFill="1" applyBorder="1" applyAlignment="1" applyProtection="1">
      <alignment horizontal="center" vertical="center" wrapText="1"/>
    </xf>
    <xf numFmtId="0" fontId="22" fillId="0" borderId="24" xfId="39" applyFont="1" applyFill="1" applyBorder="1" applyAlignment="1" applyProtection="1">
      <alignment horizontal="center" vertical="center"/>
    </xf>
    <xf numFmtId="0" fontId="22" fillId="0" borderId="32" xfId="39" applyFont="1" applyFill="1" applyBorder="1" applyAlignment="1" applyProtection="1">
      <alignment horizontal="center" vertical="center"/>
    </xf>
    <xf numFmtId="0" fontId="4" fillId="0" borderId="11" xfId="0" applyFont="1" applyBorder="1" applyAlignment="1">
      <alignment horizontal="right" vertical="center" wrapText="1"/>
    </xf>
    <xf numFmtId="0" fontId="32" fillId="0" borderId="11" xfId="0" applyNumberFormat="1" applyFont="1" applyFill="1" applyBorder="1" applyAlignment="1">
      <alignment vertical="center" wrapText="1"/>
    </xf>
    <xf numFmtId="0" fontId="14" fillId="20" borderId="0" xfId="0" applyFont="1" applyFill="1" applyBorder="1" applyAlignment="1">
      <alignment horizontal="center" vertical="center" wrapText="1"/>
    </xf>
    <xf numFmtId="0" fontId="7" fillId="0" borderId="0" xfId="0" applyFont="1" applyBorder="1" applyAlignment="1">
      <alignment horizontal="justify" vertical="top"/>
    </xf>
    <xf numFmtId="0" fontId="15" fillId="20" borderId="0" xfId="0" applyFont="1" applyFill="1" applyBorder="1" applyAlignment="1">
      <alignment vertical="center"/>
    </xf>
    <xf numFmtId="0" fontId="23" fillId="0" borderId="30" xfId="39" applyFont="1" applyBorder="1" applyAlignment="1" applyProtection="1">
      <alignment horizontal="center" vertical="center"/>
    </xf>
    <xf numFmtId="0" fontId="23" fillId="0" borderId="12" xfId="39" applyFont="1" applyBorder="1" applyAlignment="1" applyProtection="1">
      <alignment horizontal="left" vertical="center"/>
    </xf>
    <xf numFmtId="167" fontId="22" fillId="0" borderId="34" xfId="39" applyNumberFormat="1" applyFont="1" applyFill="1" applyBorder="1" applyAlignment="1" applyProtection="1">
      <alignment horizontal="right" vertical="center"/>
    </xf>
    <xf numFmtId="9" fontId="22" fillId="0" borderId="15" xfId="39" applyNumberFormat="1" applyFont="1" applyBorder="1" applyAlignment="1" applyProtection="1">
      <alignment horizontal="center" vertical="center"/>
    </xf>
    <xf numFmtId="0" fontId="22" fillId="0" borderId="0" xfId="39" applyFont="1" applyBorder="1" applyAlignment="1" applyProtection="1">
      <alignment horizontal="center" vertical="center"/>
    </xf>
    <xf numFmtId="168" fontId="22" fillId="0" borderId="16" xfId="39" applyNumberFormat="1" applyFont="1" applyBorder="1" applyAlignment="1" applyProtection="1">
      <alignment horizontal="center" vertical="center"/>
    </xf>
    <xf numFmtId="168" fontId="22" fillId="0" borderId="30" xfId="39" applyNumberFormat="1" applyFont="1" applyBorder="1" applyAlignment="1" applyProtection="1">
      <alignment horizontal="center" vertical="center"/>
    </xf>
    <xf numFmtId="0" fontId="20" fillId="20" borderId="0" xfId="0" applyFont="1" applyFill="1" applyAlignment="1" applyProtection="1">
      <alignment vertical="center"/>
    </xf>
    <xf numFmtId="0" fontId="20" fillId="20" borderId="0" xfId="0" applyFont="1" applyFill="1" applyBorder="1" applyAlignment="1" applyProtection="1">
      <alignment vertical="center"/>
    </xf>
    <xf numFmtId="0" fontId="4" fillId="0" borderId="0" xfId="0" applyFont="1" applyBorder="1" applyAlignment="1">
      <alignment vertical="center"/>
    </xf>
    <xf numFmtId="0" fontId="20" fillId="20" borderId="0" xfId="0" applyFont="1" applyFill="1" applyProtection="1"/>
    <xf numFmtId="0" fontId="20" fillId="20" borderId="0" xfId="0" applyFont="1" applyFill="1" applyAlignment="1" applyProtection="1"/>
    <xf numFmtId="0" fontId="14" fillId="20" borderId="0" xfId="0" applyFont="1" applyFill="1" applyBorder="1" applyAlignment="1">
      <alignment vertical="center" wrapText="1"/>
    </xf>
    <xf numFmtId="2" fontId="4" fillId="0" borderId="36" xfId="0" applyNumberFormat="1" applyFont="1" applyFill="1" applyBorder="1" applyAlignment="1" applyProtection="1">
      <alignment horizontal="center" vertical="center" wrapText="1"/>
      <protection locked="0"/>
    </xf>
    <xf numFmtId="0" fontId="7" fillId="0" borderId="0" xfId="0" applyNumberFormat="1" applyFont="1" applyBorder="1" applyAlignment="1">
      <alignment horizontal="center" vertical="center"/>
    </xf>
    <xf numFmtId="0" fontId="8" fillId="0" borderId="0" xfId="0" applyFont="1" applyBorder="1" applyAlignment="1">
      <alignment horizontal="right" vertical="center"/>
    </xf>
    <xf numFmtId="0" fontId="7" fillId="0" borderId="11" xfId="0" applyFont="1" applyBorder="1" applyAlignment="1">
      <alignment vertical="center"/>
    </xf>
    <xf numFmtId="0" fontId="7" fillId="0" borderId="13" xfId="0" applyFont="1" applyBorder="1" applyAlignment="1">
      <alignment vertical="center"/>
    </xf>
    <xf numFmtId="0" fontId="8" fillId="0" borderId="12" xfId="0" applyFont="1" applyBorder="1" applyAlignment="1">
      <alignment horizontal="right" vertical="center"/>
    </xf>
    <xf numFmtId="0" fontId="8" fillId="0" borderId="13" xfId="0" applyFont="1" applyBorder="1" applyAlignment="1">
      <alignment horizontal="right" vertical="center"/>
    </xf>
    <xf numFmtId="0" fontId="3" fillId="0" borderId="12" xfId="0" applyFont="1" applyBorder="1" applyAlignment="1">
      <alignment horizontal="right" vertical="center" wrapText="1"/>
    </xf>
    <xf numFmtId="0" fontId="16" fillId="19" borderId="27" xfId="0" applyFont="1" applyFill="1" applyBorder="1" applyAlignment="1">
      <alignment horizontal="right" vertical="center"/>
    </xf>
    <xf numFmtId="0" fontId="31" fillId="0" borderId="0" xfId="40" applyFont="1" applyAlignment="1">
      <alignment vertical="center"/>
    </xf>
    <xf numFmtId="3" fontId="22" fillId="0" borderId="32" xfId="39" applyNumberFormat="1" applyFont="1" applyFill="1" applyBorder="1" applyAlignment="1" applyProtection="1">
      <alignment horizontal="right" vertical="center"/>
    </xf>
    <xf numFmtId="3" fontId="22" fillId="0" borderId="18" xfId="39" applyNumberFormat="1" applyFont="1" applyFill="1" applyBorder="1" applyAlignment="1" applyProtection="1">
      <alignment horizontal="right" vertical="center"/>
      <protection locked="0"/>
    </xf>
    <xf numFmtId="3" fontId="23" fillId="0" borderId="31" xfId="39" applyNumberFormat="1" applyFont="1" applyFill="1" applyBorder="1" applyAlignment="1" applyProtection="1">
      <alignment horizontal="right" vertical="center"/>
    </xf>
    <xf numFmtId="3" fontId="22" fillId="0" borderId="32" xfId="39" applyNumberFormat="1" applyFont="1" applyFill="1" applyBorder="1" applyAlignment="1" applyProtection="1">
      <alignment horizontal="center" vertical="center"/>
    </xf>
    <xf numFmtId="3" fontId="22" fillId="0" borderId="14" xfId="39" applyNumberFormat="1" applyFont="1" applyFill="1" applyBorder="1" applyAlignment="1" applyProtection="1">
      <alignment horizontal="right" vertical="center"/>
    </xf>
    <xf numFmtId="3" fontId="22" fillId="0" borderId="21" xfId="39" applyNumberFormat="1" applyFont="1" applyFill="1" applyBorder="1" applyAlignment="1" applyProtection="1">
      <alignment horizontal="right" vertical="center"/>
      <protection locked="0"/>
    </xf>
    <xf numFmtId="3" fontId="23" fillId="0" borderId="22" xfId="39" applyNumberFormat="1" applyFont="1" applyFill="1" applyBorder="1" applyAlignment="1" applyProtection="1">
      <alignment horizontal="right" vertical="center"/>
    </xf>
    <xf numFmtId="3" fontId="22" fillId="0" borderId="16" xfId="39" applyNumberFormat="1" applyFont="1" applyFill="1" applyBorder="1" applyAlignment="1" applyProtection="1">
      <alignment horizontal="right" vertical="center"/>
    </xf>
    <xf numFmtId="3" fontId="22" fillId="0" borderId="23" xfId="39" applyNumberFormat="1" applyFont="1" applyFill="1" applyBorder="1" applyAlignment="1" applyProtection="1">
      <alignment horizontal="right" vertical="center"/>
    </xf>
    <xf numFmtId="3" fontId="22" fillId="0" borderId="15" xfId="39" applyNumberFormat="1" applyFont="1" applyFill="1" applyBorder="1" applyAlignment="1" applyProtection="1">
      <alignment horizontal="right" vertical="center"/>
    </xf>
    <xf numFmtId="3" fontId="22" fillId="0" borderId="20" xfId="39" applyNumberFormat="1" applyFont="1" applyFill="1" applyBorder="1" applyAlignment="1" applyProtection="1">
      <alignment horizontal="right" vertical="center"/>
    </xf>
    <xf numFmtId="3" fontId="23" fillId="0" borderId="15" xfId="39" applyNumberFormat="1" applyFont="1" applyFill="1" applyBorder="1" applyAlignment="1" applyProtection="1">
      <alignment horizontal="right" vertical="center"/>
    </xf>
    <xf numFmtId="3" fontId="23" fillId="0" borderId="14" xfId="39" applyNumberFormat="1" applyFont="1" applyFill="1" applyBorder="1" applyAlignment="1" applyProtection="1">
      <alignment horizontal="right" vertical="center"/>
    </xf>
    <xf numFmtId="3" fontId="22" fillId="0" borderId="19" xfId="39" applyNumberFormat="1" applyFont="1" applyFill="1" applyBorder="1" applyAlignment="1" applyProtection="1">
      <alignment horizontal="right" vertical="center"/>
    </xf>
    <xf numFmtId="3" fontId="3" fillId="0" borderId="16" xfId="39" applyNumberFormat="1" applyFont="1" applyBorder="1" applyAlignment="1" applyProtection="1">
      <alignment horizontal="right" vertical="center"/>
    </xf>
    <xf numFmtId="3" fontId="22" fillId="0" borderId="37" xfId="39" applyNumberFormat="1" applyFont="1" applyFill="1" applyBorder="1" applyAlignment="1" applyProtection="1">
      <alignment horizontal="right" vertical="center"/>
      <protection locked="0"/>
    </xf>
    <xf numFmtId="3" fontId="22" fillId="0" borderId="38" xfId="39" applyNumberFormat="1" applyFont="1" applyFill="1" applyBorder="1" applyAlignment="1" applyProtection="1">
      <alignment horizontal="right" vertical="center"/>
      <protection locked="0"/>
    </xf>
    <xf numFmtId="0" fontId="17" fillId="0" borderId="0" xfId="0" applyFont="1" applyAlignment="1">
      <alignment horizontal="left" vertical="center"/>
    </xf>
    <xf numFmtId="166" fontId="22" fillId="0" borderId="15" xfId="39" applyNumberFormat="1" applyFont="1" applyFill="1" applyBorder="1" applyAlignment="1" applyProtection="1">
      <alignment horizontal="left" vertical="center"/>
    </xf>
    <xf numFmtId="166" fontId="22" fillId="0" borderId="24" xfId="39" applyNumberFormat="1" applyFont="1" applyFill="1" applyBorder="1" applyAlignment="1" applyProtection="1">
      <alignment horizontal="left" vertical="center"/>
    </xf>
    <xf numFmtId="166" fontId="22" fillId="0" borderId="19" xfId="39" applyNumberFormat="1" applyFont="1" applyFill="1" applyBorder="1" applyAlignment="1" applyProtection="1">
      <alignment horizontal="left" vertical="center"/>
    </xf>
    <xf numFmtId="166" fontId="23" fillId="0" borderId="20" xfId="39" applyNumberFormat="1" applyFont="1" applyFill="1" applyBorder="1" applyAlignment="1" applyProtection="1">
      <alignment horizontal="left" vertical="center"/>
    </xf>
    <xf numFmtId="0" fontId="22" fillId="0" borderId="24" xfId="39" applyFont="1" applyFill="1" applyBorder="1" applyAlignment="1" applyProtection="1">
      <alignment horizontal="left" vertical="center"/>
    </xf>
    <xf numFmtId="166" fontId="22" fillId="0" borderId="25" xfId="39" applyNumberFormat="1" applyFont="1" applyFill="1" applyBorder="1" applyAlignment="1" applyProtection="1">
      <alignment horizontal="left" vertical="center"/>
    </xf>
    <xf numFmtId="166" fontId="22" fillId="0" borderId="22" xfId="39" applyNumberFormat="1" applyFont="1" applyFill="1" applyBorder="1" applyAlignment="1" applyProtection="1">
      <alignment horizontal="left" vertical="center"/>
    </xf>
    <xf numFmtId="166" fontId="22" fillId="0" borderId="15" xfId="39" applyNumberFormat="1" applyFont="1" applyBorder="1" applyAlignment="1" applyProtection="1">
      <alignment horizontal="left" vertical="center"/>
    </xf>
    <xf numFmtId="0" fontId="17" fillId="0" borderId="0" xfId="39" applyFont="1" applyBorder="1" applyAlignment="1" applyProtection="1">
      <alignment horizontal="left" vertical="center"/>
    </xf>
    <xf numFmtId="0" fontId="17" fillId="0" borderId="0" xfId="39" applyFont="1" applyAlignment="1" applyProtection="1">
      <alignment horizontal="left" vertical="center"/>
    </xf>
    <xf numFmtId="0" fontId="4" fillId="0" borderId="0" xfId="0" applyNumberFormat="1" applyFont="1" applyFill="1" applyBorder="1" applyAlignment="1">
      <alignment vertical="center" wrapText="1"/>
    </xf>
    <xf numFmtId="0" fontId="0" fillId="21" borderId="19" xfId="0" applyFill="1" applyBorder="1" applyAlignment="1" applyProtection="1">
      <alignment vertical="center" wrapText="1"/>
    </xf>
    <xf numFmtId="170" fontId="25" fillId="22" borderId="11" xfId="0" applyNumberFormat="1" applyFont="1" applyFill="1" applyBorder="1" applyAlignment="1" applyProtection="1">
      <alignment horizontal="center" vertical="center"/>
    </xf>
    <xf numFmtId="170" fontId="14" fillId="0" borderId="27" xfId="0" applyNumberFormat="1" applyFont="1" applyFill="1" applyBorder="1" applyAlignment="1" applyProtection="1">
      <alignment horizontal="center" vertical="center"/>
    </xf>
    <xf numFmtId="0" fontId="3" fillId="0" borderId="12" xfId="0" applyFont="1" applyFill="1" applyBorder="1" applyAlignment="1" applyProtection="1">
      <alignment horizontal="center" vertical="center"/>
    </xf>
    <xf numFmtId="170" fontId="25" fillId="23" borderId="27" xfId="0" applyNumberFormat="1" applyFont="1" applyFill="1" applyBorder="1" applyAlignment="1" applyProtection="1">
      <alignment horizontal="center" vertical="center"/>
    </xf>
    <xf numFmtId="170" fontId="25" fillId="22" borderId="12" xfId="0" applyNumberFormat="1" applyFont="1" applyFill="1" applyBorder="1" applyAlignment="1" applyProtection="1">
      <alignment horizontal="center" vertical="center"/>
    </xf>
    <xf numFmtId="170" fontId="19" fillId="0" borderId="27" xfId="0" applyNumberFormat="1" applyFont="1" applyFill="1" applyBorder="1" applyAlignment="1" applyProtection="1">
      <alignment horizontal="center" vertical="center"/>
    </xf>
    <xf numFmtId="0" fontId="4" fillId="0" borderId="12" xfId="0" applyFont="1" applyBorder="1" applyAlignment="1" applyProtection="1">
      <alignment vertical="center"/>
    </xf>
    <xf numFmtId="0" fontId="3" fillId="0" borderId="27" xfId="0" applyFont="1" applyFill="1" applyBorder="1" applyAlignment="1" applyProtection="1">
      <alignment horizontal="center" vertical="center"/>
    </xf>
    <xf numFmtId="49" fontId="50" fillId="20" borderId="0" xfId="34" applyNumberFormat="1" applyFont="1" applyFill="1" applyBorder="1" applyAlignment="1" applyProtection="1">
      <alignment horizontal="center" vertical="center" wrapText="1"/>
      <protection locked="0"/>
    </xf>
    <xf numFmtId="0" fontId="4" fillId="0" borderId="14" xfId="0" applyFont="1" applyBorder="1" applyAlignment="1">
      <alignment vertical="center"/>
    </xf>
    <xf numFmtId="0" fontId="4" fillId="0" borderId="11" xfId="34" applyFont="1" applyBorder="1" applyAlignment="1" applyProtection="1">
      <alignment horizontal="justify" vertical="top"/>
    </xf>
    <xf numFmtId="0" fontId="54" fillId="0" borderId="0" xfId="0" applyFont="1" applyFill="1" applyBorder="1" applyAlignment="1">
      <alignment horizontal="center" vertical="center"/>
    </xf>
    <xf numFmtId="0" fontId="3" fillId="0" borderId="0" xfId="0" applyFont="1" applyFill="1" applyBorder="1" applyAlignment="1">
      <alignment horizontal="center" vertical="center"/>
    </xf>
    <xf numFmtId="10" fontId="4" fillId="0" borderId="0" xfId="43" applyNumberFormat="1" applyFont="1" applyFill="1" applyBorder="1" applyAlignment="1">
      <alignment horizontal="right" vertical="center"/>
    </xf>
    <xf numFmtId="9" fontId="3" fillId="0" borderId="0" xfId="0" applyNumberFormat="1" applyFont="1" applyBorder="1" applyAlignment="1">
      <alignment horizontal="center" vertical="center"/>
    </xf>
    <xf numFmtId="0" fontId="54" fillId="0" borderId="0" xfId="0" applyFont="1" applyFill="1" applyBorder="1" applyAlignment="1">
      <alignment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0" borderId="19" xfId="0" applyFont="1" applyBorder="1" applyAlignment="1">
      <alignment vertical="center"/>
    </xf>
    <xf numFmtId="0" fontId="4" fillId="0" borderId="15" xfId="0" applyFont="1" applyBorder="1" applyAlignment="1">
      <alignment vertical="center"/>
    </xf>
    <xf numFmtId="0" fontId="4" fillId="0" borderId="19" xfId="0" applyFont="1" applyBorder="1" applyAlignment="1">
      <alignment vertical="center" wrapText="1"/>
    </xf>
    <xf numFmtId="0" fontId="4" fillId="0" borderId="20" xfId="0" applyFont="1" applyBorder="1" applyAlignment="1">
      <alignment vertical="center" wrapText="1"/>
    </xf>
    <xf numFmtId="0" fontId="4" fillId="0" borderId="0" xfId="0" applyFont="1" applyFill="1" applyBorder="1" applyAlignment="1">
      <alignment vertical="center"/>
    </xf>
    <xf numFmtId="49" fontId="4" fillId="0" borderId="0" xfId="0" applyNumberFormat="1" applyFont="1" applyBorder="1" applyAlignment="1">
      <alignment horizontal="center" vertical="center"/>
    </xf>
    <xf numFmtId="9" fontId="4" fillId="0" borderId="0" xfId="0" applyNumberFormat="1" applyFont="1" applyBorder="1" applyAlignment="1">
      <alignment horizontal="center" vertical="center"/>
    </xf>
    <xf numFmtId="0" fontId="4" fillId="0" borderId="0" xfId="0" quotePrefix="1" applyFont="1" applyBorder="1" applyAlignment="1">
      <alignment vertical="center"/>
    </xf>
    <xf numFmtId="0" fontId="4" fillId="0" borderId="0" xfId="0" applyFont="1" applyFill="1" applyBorder="1" applyAlignment="1">
      <alignment horizontal="center" vertical="center"/>
    </xf>
    <xf numFmtId="15" fontId="4" fillId="0" borderId="0" xfId="0" applyNumberFormat="1" applyFont="1" applyFill="1" applyBorder="1" applyAlignment="1">
      <alignment vertical="center"/>
    </xf>
    <xf numFmtId="15" fontId="4" fillId="0" borderId="0" xfId="0" applyNumberFormat="1" applyFont="1" applyBorder="1" applyAlignment="1">
      <alignment vertical="center"/>
    </xf>
    <xf numFmtId="0" fontId="4" fillId="0" borderId="0" xfId="0" applyFont="1" applyAlignment="1">
      <alignment vertical="center" wrapText="1"/>
    </xf>
    <xf numFmtId="10" fontId="3" fillId="0" borderId="12" xfId="43" applyNumberFormat="1" applyFont="1" applyFill="1" applyBorder="1" applyAlignment="1">
      <alignment horizontal="right" vertical="center"/>
    </xf>
    <xf numFmtId="10" fontId="3" fillId="0" borderId="27" xfId="43" applyNumberFormat="1" applyFont="1" applyFill="1" applyBorder="1" applyAlignment="1">
      <alignment horizontal="right" vertical="center"/>
    </xf>
    <xf numFmtId="0" fontId="14" fillId="20" borderId="0" xfId="0" applyFont="1" applyFill="1" applyBorder="1" applyAlignment="1">
      <alignment horizontal="center" vertical="center"/>
    </xf>
    <xf numFmtId="0" fontId="14" fillId="20" borderId="0" xfId="0" applyFont="1" applyFill="1" applyAlignment="1">
      <alignment horizontal="center" vertical="center" wrapText="1"/>
    </xf>
    <xf numFmtId="0" fontId="3" fillId="0" borderId="30" xfId="0" applyFont="1" applyBorder="1" applyAlignment="1">
      <alignment horizontal="right" vertical="center" wrapText="1"/>
    </xf>
    <xf numFmtId="0" fontId="3" fillId="0" borderId="30" xfId="0" applyFont="1" applyBorder="1" applyAlignment="1">
      <alignment horizontal="right" vertical="center"/>
    </xf>
    <xf numFmtId="3" fontId="4" fillId="0" borderId="0" xfId="0" applyNumberFormat="1" applyFont="1" applyBorder="1" applyAlignment="1">
      <alignment vertical="center" wrapText="1"/>
    </xf>
    <xf numFmtId="0" fontId="4" fillId="0" borderId="35" xfId="0" applyNumberFormat="1" applyFont="1" applyBorder="1" applyAlignment="1">
      <alignment horizontal="center" vertical="center"/>
    </xf>
    <xf numFmtId="0" fontId="3" fillId="0" borderId="35" xfId="0" applyFont="1" applyBorder="1" applyAlignment="1">
      <alignment vertical="center" wrapText="1"/>
    </xf>
    <xf numFmtId="0" fontId="4" fillId="0" borderId="35" xfId="0" applyFont="1" applyBorder="1" applyAlignment="1">
      <alignment vertical="center" wrapText="1"/>
    </xf>
    <xf numFmtId="0" fontId="4" fillId="0" borderId="35" xfId="0" applyFont="1" applyBorder="1" applyAlignment="1">
      <alignment vertical="center"/>
    </xf>
    <xf numFmtId="0" fontId="55" fillId="0" borderId="35" xfId="0" quotePrefix="1" applyFont="1" applyBorder="1" applyAlignment="1">
      <alignment horizontal="center" vertical="center" wrapText="1"/>
    </xf>
    <xf numFmtId="167" fontId="4" fillId="0" borderId="35" xfId="0" applyNumberFormat="1" applyFont="1" applyFill="1" applyBorder="1" applyAlignment="1">
      <alignment vertical="center"/>
    </xf>
    <xf numFmtId="0" fontId="4" fillId="0" borderId="35" xfId="0" applyFont="1" applyBorder="1" applyAlignment="1">
      <alignment horizontal="center" vertical="center"/>
    </xf>
    <xf numFmtId="167" fontId="4" fillId="0" borderId="35" xfId="0" applyNumberFormat="1" applyFont="1" applyBorder="1" applyAlignment="1">
      <alignment vertical="center"/>
    </xf>
    <xf numFmtId="49" fontId="4" fillId="0" borderId="35" xfId="0" applyNumberFormat="1" applyFont="1" applyBorder="1" applyAlignment="1">
      <alignment horizontal="center" vertical="center"/>
    </xf>
    <xf numFmtId="0" fontId="4" fillId="0" borderId="35" xfId="0" applyFont="1" applyBorder="1" applyAlignment="1">
      <alignment horizontal="left" vertical="center" wrapText="1"/>
    </xf>
    <xf numFmtId="0" fontId="55" fillId="0" borderId="35" xfId="0" quotePrefix="1" applyFont="1" applyBorder="1" applyAlignment="1">
      <alignment horizontal="center" vertical="center"/>
    </xf>
    <xf numFmtId="10" fontId="55" fillId="0" borderId="35" xfId="0" quotePrefix="1" applyNumberFormat="1" applyFont="1" applyBorder="1" applyAlignment="1">
      <alignment horizontal="center" vertical="center" wrapText="1"/>
    </xf>
    <xf numFmtId="15" fontId="4" fillId="0" borderId="35" xfId="0" applyNumberFormat="1" applyFont="1" applyBorder="1" applyAlignment="1">
      <alignment vertical="center" wrapText="1"/>
    </xf>
    <xf numFmtId="0" fontId="4" fillId="0" borderId="35" xfId="0" applyFont="1" applyBorder="1" applyAlignment="1">
      <alignment horizontal="center" vertical="center" wrapText="1"/>
    </xf>
    <xf numFmtId="0" fontId="4" fillId="0" borderId="35" xfId="0" applyFont="1" applyBorder="1" applyAlignment="1">
      <alignment horizontal="left" vertical="center"/>
    </xf>
    <xf numFmtId="15" fontId="4" fillId="0" borderId="35" xfId="0" applyNumberFormat="1" applyFont="1" applyBorder="1" applyAlignment="1">
      <alignment horizontal="center" vertical="center"/>
    </xf>
    <xf numFmtId="15" fontId="4" fillId="0" borderId="35" xfId="0" applyNumberFormat="1" applyFont="1" applyBorder="1" applyAlignment="1">
      <alignment vertical="center"/>
    </xf>
    <xf numFmtId="0" fontId="4" fillId="0" borderId="39" xfId="0" applyFont="1" applyBorder="1" applyAlignment="1">
      <alignment vertical="center"/>
    </xf>
    <xf numFmtId="167" fontId="4" fillId="0" borderId="39" xfId="0" applyNumberFormat="1" applyFont="1" applyBorder="1" applyAlignment="1">
      <alignment vertical="center"/>
    </xf>
    <xf numFmtId="0" fontId="4" fillId="0" borderId="40" xfId="0" applyFont="1" applyBorder="1" applyAlignment="1">
      <alignment vertical="center" wrapText="1"/>
    </xf>
    <xf numFmtId="0" fontId="4" fillId="0" borderId="40" xfId="0" applyFont="1" applyBorder="1" applyAlignment="1">
      <alignment vertical="center"/>
    </xf>
    <xf numFmtId="0" fontId="4" fillId="0" borderId="39" xfId="0" applyFont="1" applyBorder="1" applyAlignment="1">
      <alignment vertical="center" wrapText="1"/>
    </xf>
    <xf numFmtId="15" fontId="4" fillId="0" borderId="39" xfId="0" applyNumberFormat="1" applyFont="1" applyBorder="1" applyAlignment="1">
      <alignment vertical="center" wrapText="1"/>
    </xf>
    <xf numFmtId="0" fontId="3" fillId="0" borderId="39" xfId="0" applyFont="1" applyBorder="1" applyAlignment="1">
      <alignment vertical="center"/>
    </xf>
    <xf numFmtId="0" fontId="55" fillId="0" borderId="40" xfId="0" quotePrefix="1" applyFont="1" applyBorder="1" applyAlignment="1">
      <alignment horizontal="center" vertical="center"/>
    </xf>
    <xf numFmtId="167" fontId="4" fillId="0" borderId="40" xfId="0" applyNumberFormat="1" applyFont="1" applyBorder="1" applyAlignment="1">
      <alignment vertical="center"/>
    </xf>
    <xf numFmtId="0" fontId="3" fillId="0" borderId="39" xfId="0" applyFont="1" applyFill="1" applyBorder="1" applyAlignment="1">
      <alignment vertical="center"/>
    </xf>
    <xf numFmtId="49" fontId="4" fillId="0" borderId="40" xfId="0" applyNumberFormat="1" applyFont="1" applyBorder="1" applyAlignment="1">
      <alignment horizontal="center" vertical="center"/>
    </xf>
    <xf numFmtId="0" fontId="4" fillId="0" borderId="39" xfId="0" applyNumberFormat="1" applyFont="1" applyBorder="1" applyAlignment="1">
      <alignment horizontal="center" vertical="center"/>
    </xf>
    <xf numFmtId="0" fontId="3" fillId="0" borderId="39" xfId="0" applyFont="1" applyBorder="1" applyAlignment="1">
      <alignment horizontal="left" vertical="center" wrapText="1"/>
    </xf>
    <xf numFmtId="49" fontId="4" fillId="0" borderId="39" xfId="0" applyNumberFormat="1" applyFont="1" applyBorder="1" applyAlignment="1">
      <alignment horizontal="center" vertical="center"/>
    </xf>
    <xf numFmtId="2" fontId="22" fillId="0" borderId="35" xfId="0" applyNumberFormat="1" applyFont="1" applyBorder="1" applyAlignment="1">
      <alignment vertical="center" wrapText="1"/>
    </xf>
    <xf numFmtId="173" fontId="22" fillId="0" borderId="35" xfId="0" applyNumberFormat="1" applyFont="1" applyBorder="1" applyAlignment="1">
      <alignment vertical="center" wrapText="1"/>
    </xf>
    <xf numFmtId="0" fontId="22" fillId="0" borderId="35" xfId="0" applyFont="1" applyBorder="1" applyAlignment="1">
      <alignment vertical="center" wrapText="1"/>
    </xf>
    <xf numFmtId="0" fontId="0" fillId="0" borderId="0" xfId="0" applyProtection="1">
      <protection locked="0"/>
    </xf>
    <xf numFmtId="0" fontId="17" fillId="0" borderId="0" xfId="0" applyFont="1" applyAlignment="1" applyProtection="1">
      <alignment horizontal="center"/>
    </xf>
    <xf numFmtId="0" fontId="4" fillId="0" borderId="0" xfId="0" applyFont="1" applyAlignment="1" applyProtection="1">
      <alignment horizontal="center"/>
    </xf>
    <xf numFmtId="0" fontId="20" fillId="20" borderId="0" xfId="0" applyFont="1" applyFill="1" applyAlignment="1" applyProtection="1">
      <alignment horizontal="center"/>
    </xf>
    <xf numFmtId="0" fontId="16" fillId="0" borderId="0" xfId="0" applyFont="1" applyAlignment="1" applyProtection="1">
      <alignment horizontal="center"/>
    </xf>
    <xf numFmtId="0" fontId="20" fillId="20" borderId="0" xfId="0" applyFont="1" applyFill="1" applyAlignment="1" applyProtection="1">
      <alignment horizontal="center" vertical="center"/>
    </xf>
    <xf numFmtId="0" fontId="17" fillId="0" borderId="0" xfId="0" applyFont="1" applyBorder="1" applyAlignment="1" applyProtection="1">
      <alignment horizontal="center"/>
    </xf>
    <xf numFmtId="0" fontId="20" fillId="20" borderId="0" xfId="0" applyFont="1" applyFill="1" applyBorder="1" applyAlignment="1" applyProtection="1">
      <alignment horizontal="center" vertical="center"/>
    </xf>
    <xf numFmtId="0" fontId="16" fillId="0" borderId="0" xfId="0" applyFont="1" applyBorder="1" applyAlignment="1" applyProtection="1">
      <alignment horizontal="center"/>
    </xf>
    <xf numFmtId="0" fontId="17" fillId="0" borderId="0" xfId="0" applyFont="1"/>
    <xf numFmtId="0" fontId="17" fillId="0" borderId="0" xfId="0" applyFont="1" applyFill="1" applyBorder="1" applyAlignment="1" applyProtection="1">
      <alignment horizontal="center" vertical="center"/>
      <protection locked="0"/>
    </xf>
    <xf numFmtId="0" fontId="16" fillId="19" borderId="27" xfId="0" applyNumberFormat="1" applyFont="1" applyFill="1" applyBorder="1" applyAlignment="1">
      <alignment horizontal="left" vertical="center"/>
    </xf>
    <xf numFmtId="49" fontId="16" fillId="0" borderId="30" xfId="0" applyNumberFormat="1" applyFont="1" applyFill="1" applyBorder="1" applyAlignment="1">
      <alignment horizontal="center" vertical="center"/>
    </xf>
    <xf numFmtId="49" fontId="16" fillId="0" borderId="12" xfId="0" applyNumberFormat="1" applyFont="1" applyFill="1" applyBorder="1" applyAlignment="1">
      <alignment horizontal="center" vertical="center"/>
    </xf>
    <xf numFmtId="0" fontId="16" fillId="0" borderId="27" xfId="0" applyNumberFormat="1" applyFont="1" applyFill="1" applyBorder="1" applyAlignment="1">
      <alignment horizontal="left" vertical="center"/>
    </xf>
    <xf numFmtId="170" fontId="19" fillId="0" borderId="12" xfId="0" applyNumberFormat="1" applyFont="1" applyFill="1" applyBorder="1" applyAlignment="1" applyProtection="1">
      <alignment horizontal="center" vertical="center"/>
    </xf>
    <xf numFmtId="0" fontId="4" fillId="0" borderId="12" xfId="0" applyFont="1" applyFill="1" applyBorder="1" applyAlignment="1" applyProtection="1">
      <alignment vertical="center"/>
    </xf>
    <xf numFmtId="0" fontId="19" fillId="0" borderId="12" xfId="0" applyFont="1" applyFill="1" applyBorder="1" applyAlignment="1" applyProtection="1">
      <alignment horizontal="center" vertical="center" wrapText="1"/>
    </xf>
    <xf numFmtId="0" fontId="8" fillId="25" borderId="30" xfId="0" applyFont="1" applyFill="1" applyBorder="1" applyAlignment="1">
      <alignment vertical="center"/>
    </xf>
    <xf numFmtId="0" fontId="8" fillId="26" borderId="30" xfId="0" applyFont="1" applyFill="1" applyBorder="1" applyAlignment="1">
      <alignment vertical="center"/>
    </xf>
    <xf numFmtId="0" fontId="13" fillId="26" borderId="12" xfId="0" applyFont="1" applyFill="1" applyBorder="1" applyAlignment="1">
      <alignment vertical="center"/>
    </xf>
    <xf numFmtId="0" fontId="3" fillId="26" borderId="22" xfId="0" applyFont="1" applyFill="1" applyBorder="1" applyAlignment="1">
      <alignment horizontal="center" vertical="center" wrapText="1"/>
    </xf>
    <xf numFmtId="0" fontId="3" fillId="26" borderId="22" xfId="0" applyFont="1" applyFill="1" applyBorder="1" applyAlignment="1" applyProtection="1">
      <alignment horizontal="center" vertical="center" wrapText="1"/>
    </xf>
    <xf numFmtId="0" fontId="3" fillId="26" borderId="22" xfId="0" applyFont="1" applyFill="1" applyBorder="1" applyAlignment="1" applyProtection="1">
      <alignment horizontal="center" vertical="center"/>
    </xf>
    <xf numFmtId="0" fontId="14" fillId="0" borderId="11" xfId="0" applyFont="1" applyFill="1" applyBorder="1" applyAlignment="1" applyProtection="1">
      <alignment horizontal="center" vertical="center"/>
    </xf>
    <xf numFmtId="0" fontId="8" fillId="26" borderId="12" xfId="0" applyFont="1" applyFill="1" applyBorder="1" applyAlignment="1">
      <alignment horizontal="center" vertical="top" wrapText="1"/>
    </xf>
    <xf numFmtId="0" fontId="8" fillId="26" borderId="12" xfId="0" applyFont="1" applyFill="1" applyBorder="1" applyAlignment="1">
      <alignment vertical="center"/>
    </xf>
    <xf numFmtId="0" fontId="3" fillId="26" borderId="12" xfId="0" applyFont="1" applyFill="1" applyBorder="1" applyAlignment="1">
      <alignment vertical="center" wrapText="1"/>
    </xf>
    <xf numFmtId="49" fontId="8" fillId="26" borderId="27" xfId="0" applyNumberFormat="1" applyFont="1" applyFill="1" applyBorder="1" applyAlignment="1" applyProtection="1">
      <alignment horizontal="center" vertical="center" wrapText="1"/>
      <protection locked="0"/>
    </xf>
    <xf numFmtId="0" fontId="8" fillId="26" borderId="30" xfId="0" applyFont="1" applyFill="1" applyBorder="1" applyAlignment="1">
      <alignment horizontal="center" vertical="top" wrapText="1"/>
    </xf>
    <xf numFmtId="0" fontId="8" fillId="26" borderId="27" xfId="0" applyFont="1" applyFill="1" applyBorder="1" applyAlignment="1">
      <alignment horizontal="center" vertical="top" wrapText="1"/>
    </xf>
    <xf numFmtId="49" fontId="6" fillId="26" borderId="30" xfId="0" applyNumberFormat="1" applyFont="1" applyFill="1" applyBorder="1" applyAlignment="1">
      <alignment horizontal="left" vertical="center"/>
    </xf>
    <xf numFmtId="49" fontId="2" fillId="26" borderId="12" xfId="0" applyNumberFormat="1" applyFont="1" applyFill="1" applyBorder="1" applyAlignment="1">
      <alignment horizontal="left" vertical="center"/>
    </xf>
    <xf numFmtId="0" fontId="8" fillId="26" borderId="27" xfId="0" applyFont="1" applyFill="1" applyBorder="1" applyAlignment="1">
      <alignment horizontal="center" vertical="center"/>
    </xf>
    <xf numFmtId="0" fontId="8" fillId="0" borderId="0" xfId="0" applyFont="1" applyFill="1" applyBorder="1" applyAlignment="1"/>
    <xf numFmtId="49" fontId="6" fillId="26" borderId="12" xfId="0" applyNumberFormat="1" applyFont="1" applyFill="1" applyBorder="1" applyAlignment="1">
      <alignment horizontal="left" vertical="center"/>
    </xf>
    <xf numFmtId="0" fontId="3" fillId="26" borderId="30" xfId="0" applyFont="1" applyFill="1" applyBorder="1" applyAlignment="1">
      <alignment horizontal="center" vertical="center" wrapText="1"/>
    </xf>
    <xf numFmtId="0" fontId="3" fillId="26" borderId="27" xfId="0" applyFont="1" applyFill="1" applyBorder="1" applyAlignment="1">
      <alignment horizontal="center" vertical="center" wrapText="1"/>
    </xf>
    <xf numFmtId="0" fontId="3" fillId="26" borderId="0" xfId="34" applyFont="1" applyFill="1" applyAlignment="1" applyProtection="1">
      <alignment horizontal="center" vertical="center" wrapText="1"/>
    </xf>
    <xf numFmtId="0" fontId="3" fillId="26" borderId="27" xfId="34" applyFont="1" applyFill="1" applyBorder="1" applyAlignment="1" applyProtection="1">
      <alignment horizontal="center" vertical="center"/>
    </xf>
    <xf numFmtId="0" fontId="8" fillId="26" borderId="12" xfId="0" applyFont="1" applyFill="1" applyBorder="1" applyAlignment="1">
      <alignment vertical="top" wrapText="1"/>
    </xf>
    <xf numFmtId="0" fontId="8" fillId="26" borderId="27" xfId="0" applyFont="1" applyFill="1" applyBorder="1" applyAlignment="1">
      <alignment vertical="top" wrapText="1"/>
    </xf>
    <xf numFmtId="0" fontId="3" fillId="26" borderId="30" xfId="0" applyNumberFormat="1" applyFont="1" applyFill="1" applyBorder="1" applyAlignment="1">
      <alignment horizontal="left" vertical="center"/>
    </xf>
    <xf numFmtId="0" fontId="53" fillId="26" borderId="12" xfId="0" applyNumberFormat="1" applyFont="1" applyFill="1" applyBorder="1" applyAlignment="1">
      <alignment horizontal="center" vertical="center"/>
    </xf>
    <xf numFmtId="0" fontId="53" fillId="26" borderId="27" xfId="0" applyNumberFormat="1" applyFont="1" applyFill="1" applyBorder="1" applyAlignment="1">
      <alignment horizontal="center" vertical="center"/>
    </xf>
    <xf numFmtId="0" fontId="8" fillId="26" borderId="30" xfId="0" applyFont="1" applyFill="1" applyBorder="1" applyAlignment="1">
      <alignment horizontal="left" vertical="center"/>
    </xf>
    <xf numFmtId="0" fontId="8" fillId="26" borderId="12" xfId="0" applyFont="1" applyFill="1" applyBorder="1" applyAlignment="1">
      <alignment horizontal="left" vertical="center"/>
    </xf>
    <xf numFmtId="0" fontId="3" fillId="26" borderId="27" xfId="34" applyFont="1" applyFill="1" applyBorder="1" applyAlignment="1" applyProtection="1">
      <alignment horizontal="center" vertical="center" wrapText="1"/>
    </xf>
    <xf numFmtId="49" fontId="8" fillId="26" borderId="0" xfId="0" applyNumberFormat="1" applyFont="1" applyFill="1" applyBorder="1" applyAlignment="1" applyProtection="1">
      <alignment horizontal="left" vertical="center"/>
    </xf>
    <xf numFmtId="0" fontId="22" fillId="26" borderId="0" xfId="39" applyFont="1" applyFill="1" applyAlignment="1" applyProtection="1">
      <alignment vertical="center"/>
    </xf>
    <xf numFmtId="49" fontId="22" fillId="20" borderId="33" xfId="34" applyNumberFormat="1" applyFont="1" applyFill="1" applyBorder="1" applyAlignment="1" applyProtection="1">
      <alignment horizontal="center" vertical="center" wrapText="1"/>
    </xf>
    <xf numFmtId="0" fontId="22" fillId="20" borderId="23" xfId="39" applyFont="1" applyFill="1" applyBorder="1" applyAlignment="1" applyProtection="1">
      <alignment horizontal="center" vertical="center"/>
    </xf>
    <xf numFmtId="0" fontId="22" fillId="20" borderId="22" xfId="39" applyFont="1" applyFill="1" applyBorder="1" applyAlignment="1" applyProtection="1">
      <alignment horizontal="center" vertical="center"/>
    </xf>
    <xf numFmtId="0" fontId="22" fillId="20" borderId="14" xfId="39" applyFont="1" applyFill="1" applyBorder="1" applyAlignment="1" applyProtection="1">
      <alignment horizontal="center" vertical="center"/>
    </xf>
    <xf numFmtId="0" fontId="22" fillId="20" borderId="15" xfId="39" applyFont="1" applyFill="1" applyBorder="1" applyAlignment="1" applyProtection="1">
      <alignment horizontal="center" vertical="center"/>
    </xf>
    <xf numFmtId="0" fontId="22" fillId="20" borderId="20" xfId="39" applyFont="1" applyFill="1" applyBorder="1" applyAlignment="1" applyProtection="1">
      <alignment horizontal="center" vertical="center"/>
    </xf>
    <xf numFmtId="0" fontId="22" fillId="20" borderId="14" xfId="39" applyFont="1" applyFill="1" applyBorder="1" applyAlignment="1" applyProtection="1">
      <alignment horizontal="center" vertical="center" wrapText="1"/>
    </xf>
    <xf numFmtId="0" fontId="22" fillId="0" borderId="45" xfId="39" applyFont="1" applyBorder="1" applyAlignment="1" applyProtection="1">
      <alignment vertical="center"/>
    </xf>
    <xf numFmtId="0" fontId="23" fillId="25" borderId="45" xfId="39" applyFont="1" applyFill="1" applyBorder="1" applyAlignment="1" applyProtection="1">
      <alignment vertical="center"/>
    </xf>
    <xf numFmtId="0" fontId="23" fillId="0" borderId="45" xfId="39" applyFont="1" applyBorder="1" applyAlignment="1" applyProtection="1">
      <alignment vertical="center"/>
    </xf>
    <xf numFmtId="49" fontId="3" fillId="25" borderId="30" xfId="0" applyNumberFormat="1" applyFont="1" applyFill="1" applyBorder="1" applyAlignment="1" applyProtection="1">
      <alignment horizontal="left" vertical="center"/>
    </xf>
    <xf numFmtId="49" fontId="6" fillId="25" borderId="12" xfId="0" applyNumberFormat="1" applyFont="1" applyFill="1" applyBorder="1" applyAlignment="1" applyProtection="1">
      <alignment horizontal="center" vertical="center"/>
    </xf>
    <xf numFmtId="0" fontId="58" fillId="25" borderId="12" xfId="39" applyFont="1" applyFill="1" applyBorder="1" applyProtection="1"/>
    <xf numFmtId="0" fontId="58" fillId="25" borderId="27" xfId="39" applyFont="1" applyFill="1" applyBorder="1" applyProtection="1"/>
    <xf numFmtId="0" fontId="16" fillId="25" borderId="12" xfId="39" applyFont="1" applyFill="1" applyBorder="1" applyAlignment="1" applyProtection="1">
      <alignment vertical="center" wrapText="1"/>
    </xf>
    <xf numFmtId="0" fontId="3" fillId="25" borderId="27" xfId="34" applyFont="1" applyFill="1" applyBorder="1" applyAlignment="1" applyProtection="1">
      <alignment horizontal="center" vertical="center" wrapText="1"/>
    </xf>
    <xf numFmtId="49" fontId="6" fillId="25" borderId="0" xfId="0" applyNumberFormat="1" applyFont="1" applyFill="1" applyBorder="1" applyAlignment="1">
      <alignment horizontal="left" vertical="center"/>
    </xf>
    <xf numFmtId="49" fontId="8" fillId="25" borderId="30" xfId="0" applyNumberFormat="1" applyFont="1" applyFill="1" applyBorder="1" applyAlignment="1">
      <alignment horizontal="left" vertical="center"/>
    </xf>
    <xf numFmtId="49" fontId="6" fillId="25" borderId="12" xfId="0" applyNumberFormat="1" applyFont="1" applyFill="1" applyBorder="1" applyAlignment="1">
      <alignment horizontal="left" vertical="center"/>
    </xf>
    <xf numFmtId="49" fontId="3" fillId="25" borderId="12" xfId="0" applyNumberFormat="1" applyFont="1" applyFill="1" applyBorder="1" applyAlignment="1">
      <alignment horizontal="left" vertical="center"/>
    </xf>
    <xf numFmtId="49" fontId="2" fillId="25" borderId="12" xfId="0" applyNumberFormat="1" applyFont="1" applyFill="1" applyBorder="1" applyAlignment="1">
      <alignment horizontal="left" vertical="center"/>
    </xf>
    <xf numFmtId="0" fontId="8" fillId="25" borderId="12" xfId="0" applyFont="1" applyFill="1" applyBorder="1" applyAlignment="1">
      <alignment vertical="center"/>
    </xf>
    <xf numFmtId="0" fontId="16" fillId="25" borderId="12" xfId="0" applyFont="1" applyFill="1" applyBorder="1" applyAlignment="1">
      <alignment vertical="center" wrapText="1"/>
    </xf>
    <xf numFmtId="49" fontId="8" fillId="25" borderId="27" xfId="0" applyNumberFormat="1" applyFont="1" applyFill="1" applyBorder="1" applyAlignment="1" applyProtection="1">
      <alignment horizontal="center" vertical="center" wrapText="1"/>
    </xf>
    <xf numFmtId="0" fontId="8" fillId="25" borderId="30" xfId="0" applyFont="1" applyFill="1" applyBorder="1" applyAlignment="1">
      <alignment horizontal="center" vertical="top" wrapText="1"/>
    </xf>
    <xf numFmtId="0" fontId="8" fillId="25" borderId="12" xfId="0" applyFont="1" applyFill="1" applyBorder="1" applyAlignment="1">
      <alignment vertical="top" wrapText="1"/>
    </xf>
    <xf numFmtId="0" fontId="8" fillId="25" borderId="27" xfId="0" applyFont="1" applyFill="1" applyBorder="1" applyAlignment="1">
      <alignment vertical="top" wrapText="1"/>
    </xf>
    <xf numFmtId="49" fontId="6" fillId="25" borderId="30" xfId="0" applyNumberFormat="1" applyFont="1" applyFill="1" applyBorder="1" applyAlignment="1">
      <alignment horizontal="left" vertical="center"/>
    </xf>
    <xf numFmtId="49" fontId="6" fillId="25" borderId="12" xfId="0" applyNumberFormat="1" applyFont="1" applyFill="1" applyBorder="1" applyAlignment="1">
      <alignment vertical="center"/>
    </xf>
    <xf numFmtId="0" fontId="3" fillId="25" borderId="27" xfId="34" applyFont="1" applyFill="1" applyBorder="1" applyAlignment="1" applyProtection="1">
      <alignment vertical="center"/>
    </xf>
    <xf numFmtId="49" fontId="3" fillId="25" borderId="16" xfId="0" applyNumberFormat="1" applyFont="1" applyFill="1" applyBorder="1" applyAlignment="1">
      <alignment horizontal="center" vertical="center"/>
    </xf>
    <xf numFmtId="0" fontId="3" fillId="25" borderId="11" xfId="0" applyFont="1" applyFill="1" applyBorder="1" applyAlignment="1">
      <alignment horizontal="center" vertical="center" wrapText="1"/>
    </xf>
    <xf numFmtId="0" fontId="3" fillId="25" borderId="11" xfId="0" applyFont="1" applyFill="1" applyBorder="1" applyAlignment="1">
      <alignment vertical="center" wrapText="1"/>
    </xf>
    <xf numFmtId="0" fontId="3" fillId="25" borderId="24" xfId="0" applyFont="1" applyFill="1" applyBorder="1" applyAlignment="1">
      <alignment horizontal="center" vertical="center" wrapText="1"/>
    </xf>
    <xf numFmtId="0" fontId="3" fillId="25" borderId="0" xfId="0" applyFont="1" applyFill="1" applyBorder="1" applyAlignment="1">
      <alignment horizontal="center" vertical="center" wrapText="1"/>
    </xf>
    <xf numFmtId="0" fontId="0" fillId="0" borderId="45" xfId="0" applyBorder="1" applyAlignment="1">
      <alignment horizontal="right" vertical="center"/>
    </xf>
    <xf numFmtId="0" fontId="0" fillId="0" borderId="45" xfId="0" applyBorder="1" applyAlignment="1">
      <alignment vertical="center"/>
    </xf>
    <xf numFmtId="0" fontId="0" fillId="0" borderId="45" xfId="0" applyBorder="1" applyAlignment="1">
      <alignment vertical="center" wrapText="1"/>
    </xf>
    <xf numFmtId="0" fontId="3" fillId="25" borderId="46" xfId="0" applyFont="1" applyFill="1" applyBorder="1" applyAlignment="1" applyProtection="1">
      <alignment horizontal="right" vertical="center" wrapText="1"/>
    </xf>
    <xf numFmtId="0" fontId="6" fillId="25" borderId="47" xfId="0" applyFont="1" applyFill="1" applyBorder="1" applyAlignment="1" applyProtection="1">
      <alignment horizontal="center" vertical="center" wrapText="1"/>
    </xf>
    <xf numFmtId="49" fontId="16" fillId="25" borderId="48" xfId="0" applyNumberFormat="1" applyFont="1" applyFill="1" applyBorder="1" applyAlignment="1" applyProtection="1">
      <alignment horizontal="center" vertical="center" wrapText="1"/>
    </xf>
    <xf numFmtId="164" fontId="8" fillId="25" borderId="0" xfId="0" applyNumberFormat="1" applyFont="1" applyFill="1" applyBorder="1" applyAlignment="1" applyProtection="1">
      <alignment horizontal="right" vertical="center" wrapText="1"/>
    </xf>
    <xf numFmtId="0" fontId="8" fillId="25" borderId="0" xfId="0" applyFont="1" applyFill="1" applyAlignment="1" applyProtection="1">
      <alignment horizontal="center" vertical="center" wrapText="1"/>
    </xf>
    <xf numFmtId="0" fontId="3" fillId="0" borderId="11" xfId="0" applyFont="1" applyFill="1" applyBorder="1" applyAlignment="1" applyProtection="1">
      <alignment horizontal="center" vertical="center"/>
    </xf>
    <xf numFmtId="0" fontId="4" fillId="0" borderId="47"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4" fillId="0" borderId="47" xfId="0" applyFont="1" applyFill="1" applyBorder="1" applyAlignment="1" applyProtection="1">
      <alignment horizontal="center" vertical="center"/>
    </xf>
    <xf numFmtId="0" fontId="0" fillId="0" borderId="47" xfId="0" applyBorder="1" applyProtection="1"/>
    <xf numFmtId="0" fontId="4" fillId="0" borderId="19" xfId="0" applyFont="1" applyFill="1" applyBorder="1" applyAlignment="1" applyProtection="1">
      <alignment horizontal="left" vertical="center" wrapText="1"/>
    </xf>
    <xf numFmtId="0" fontId="4" fillId="0" borderId="15" xfId="0" applyFont="1" applyFill="1" applyBorder="1" applyAlignment="1" applyProtection="1">
      <alignment horizontal="left" vertical="center" wrapText="1"/>
    </xf>
    <xf numFmtId="0" fontId="4" fillId="0" borderId="20" xfId="0" applyFont="1" applyFill="1" applyBorder="1" applyAlignment="1" applyProtection="1">
      <alignment horizontal="left" vertical="center" wrapText="1"/>
    </xf>
    <xf numFmtId="0" fontId="4" fillId="0" borderId="47" xfId="48" applyBorder="1" applyAlignment="1">
      <alignment horizontal="right" vertical="center"/>
    </xf>
    <xf numFmtId="0" fontId="4" fillId="0" borderId="0" xfId="48"/>
    <xf numFmtId="0" fontId="4" fillId="0" borderId="0" xfId="48" applyFont="1"/>
    <xf numFmtId="0" fontId="4" fillId="0" borderId="0" xfId="48" applyAlignment="1">
      <alignment vertical="center"/>
    </xf>
    <xf numFmtId="2" fontId="3" fillId="0" borderId="46" xfId="48" applyNumberFormat="1" applyFont="1" applyBorder="1" applyAlignment="1">
      <alignment horizontal="right" vertical="center"/>
    </xf>
    <xf numFmtId="2" fontId="3" fillId="0" borderId="48" xfId="48" applyNumberFormat="1" applyFont="1" applyBorder="1" applyAlignment="1">
      <alignment horizontal="right" vertical="center"/>
    </xf>
    <xf numFmtId="2" fontId="3" fillId="0" borderId="48" xfId="48" applyNumberFormat="1" applyFont="1" applyBorder="1" applyAlignment="1">
      <alignment horizontal="center" vertical="center" wrapText="1"/>
    </xf>
    <xf numFmtId="2" fontId="3" fillId="0" borderId="47" xfId="48" applyNumberFormat="1" applyFont="1" applyBorder="1" applyAlignment="1">
      <alignment horizontal="right" vertical="center"/>
    </xf>
    <xf numFmtId="2" fontId="3" fillId="0" borderId="47" xfId="48" applyNumberFormat="1" applyFont="1" applyBorder="1" applyAlignment="1">
      <alignment horizontal="center" vertical="center" wrapText="1"/>
    </xf>
    <xf numFmtId="0" fontId="4" fillId="0" borderId="0" xfId="48" applyBorder="1" applyAlignment="1">
      <alignment horizontal="right" vertical="center" wrapText="1"/>
    </xf>
    <xf numFmtId="0" fontId="3" fillId="19" borderId="46" xfId="48" applyFont="1" applyFill="1" applyBorder="1" applyAlignment="1">
      <alignment horizontal="left" vertical="center"/>
    </xf>
    <xf numFmtId="0" fontId="3" fillId="19" borderId="47" xfId="48" applyFont="1" applyFill="1" applyBorder="1" applyAlignment="1">
      <alignment horizontal="left" vertical="center"/>
    </xf>
    <xf numFmtId="0" fontId="3" fillId="19" borderId="47" xfId="48" applyFont="1" applyFill="1" applyBorder="1" applyAlignment="1">
      <alignment vertical="center" wrapText="1"/>
    </xf>
    <xf numFmtId="0" fontId="4" fillId="19" borderId="47" xfId="48" applyFont="1" applyFill="1" applyBorder="1" applyAlignment="1">
      <alignment horizontal="right" vertical="center"/>
    </xf>
    <xf numFmtId="0" fontId="3" fillId="0" borderId="15" xfId="48" applyFont="1" applyBorder="1" applyAlignment="1">
      <alignment horizontal="center"/>
    </xf>
    <xf numFmtId="0" fontId="4" fillId="0" borderId="48" xfId="48" applyFont="1" applyBorder="1" applyAlignment="1">
      <alignment horizontal="center" vertical="center" wrapText="1"/>
    </xf>
    <xf numFmtId="0" fontId="4" fillId="0" borderId="0" xfId="48" applyFont="1" applyBorder="1" applyAlignment="1">
      <alignment horizontal="center" wrapText="1"/>
    </xf>
    <xf numFmtId="0" fontId="4" fillId="0" borderId="0" xfId="48" applyFont="1" applyAlignment="1">
      <alignment vertical="center"/>
    </xf>
    <xf numFmtId="0" fontId="4" fillId="0" borderId="45" xfId="48" applyBorder="1" applyAlignment="1">
      <alignment horizontal="right" vertical="center"/>
    </xf>
    <xf numFmtId="0" fontId="4" fillId="0" borderId="45" xfId="48" applyFont="1" applyBorder="1" applyAlignment="1">
      <alignment horizontal="right" vertical="center"/>
    </xf>
    <xf numFmtId="0" fontId="4" fillId="0" borderId="0" xfId="48" applyBorder="1" applyAlignment="1">
      <alignment horizontal="right" vertical="center"/>
    </xf>
    <xf numFmtId="0" fontId="4" fillId="0" borderId="46" xfId="48" applyBorder="1" applyAlignment="1">
      <alignment vertical="center"/>
    </xf>
    <xf numFmtId="0" fontId="4" fillId="0" borderId="48" xfId="48" applyBorder="1" applyAlignment="1">
      <alignment vertical="center"/>
    </xf>
    <xf numFmtId="0" fontId="4" fillId="0" borderId="46" xfId="48" applyFont="1" applyBorder="1" applyAlignment="1">
      <alignment vertical="center"/>
    </xf>
    <xf numFmtId="0" fontId="3" fillId="0" borderId="45" xfId="48" applyFont="1" applyBorder="1" applyAlignment="1">
      <alignment horizontal="right" vertical="center"/>
    </xf>
    <xf numFmtId="0" fontId="4" fillId="19" borderId="0" xfId="48" applyFill="1" applyBorder="1" applyAlignment="1">
      <alignment horizontal="right" vertical="center"/>
    </xf>
    <xf numFmtId="0" fontId="4" fillId="0" borderId="47" xfId="48" applyBorder="1" applyAlignment="1">
      <alignment vertical="center"/>
    </xf>
    <xf numFmtId="0" fontId="4" fillId="0" borderId="0" xfId="48" applyFont="1" applyBorder="1" applyAlignment="1">
      <alignment vertical="center"/>
    </xf>
    <xf numFmtId="0" fontId="4" fillId="0" borderId="14" xfId="48" applyBorder="1" applyAlignment="1">
      <alignment vertical="center"/>
    </xf>
    <xf numFmtId="0" fontId="4" fillId="0" borderId="15" xfId="48" applyFont="1" applyBorder="1" applyAlignment="1">
      <alignment horizontal="left" vertical="center"/>
    </xf>
    <xf numFmtId="0" fontId="4" fillId="0" borderId="0" xfId="48" applyFont="1" applyBorder="1" applyAlignment="1">
      <alignment horizontal="left" vertical="center"/>
    </xf>
    <xf numFmtId="0" fontId="4" fillId="0" borderId="0" xfId="48" applyBorder="1" applyAlignment="1">
      <alignment vertical="center"/>
    </xf>
    <xf numFmtId="0" fontId="4" fillId="0" borderId="25" xfId="48" applyBorder="1" applyAlignment="1">
      <alignment vertical="center"/>
    </xf>
    <xf numFmtId="2" fontId="4" fillId="0" borderId="0" xfId="48" applyNumberFormat="1" applyFont="1" applyBorder="1" applyAlignment="1">
      <alignment horizontal="left" vertical="center"/>
    </xf>
    <xf numFmtId="0" fontId="4" fillId="0" borderId="52" xfId="48" applyFont="1" applyBorder="1" applyAlignment="1">
      <alignment horizontal="left" vertical="center"/>
    </xf>
    <xf numFmtId="0" fontId="4" fillId="0" borderId="48" xfId="48" applyFont="1" applyBorder="1" applyAlignment="1">
      <alignment vertical="center"/>
    </xf>
    <xf numFmtId="0" fontId="4" fillId="0" borderId="0" xfId="48" applyFont="1" applyBorder="1" applyAlignment="1">
      <alignment horizontal="center" vertical="center"/>
    </xf>
    <xf numFmtId="0" fontId="3" fillId="0" borderId="46" xfId="48" applyFont="1" applyBorder="1" applyAlignment="1">
      <alignment horizontal="left" vertical="center" wrapText="1"/>
    </xf>
    <xf numFmtId="0" fontId="3" fillId="0" borderId="47" xfId="48" applyFont="1" applyBorder="1" applyAlignment="1">
      <alignment horizontal="left" vertical="center" wrapText="1"/>
    </xf>
    <xf numFmtId="0" fontId="0" fillId="0" borderId="22" xfId="0" applyBorder="1" applyAlignment="1">
      <alignment horizontal="center" vertical="center" wrapText="1"/>
    </xf>
    <xf numFmtId="0" fontId="4" fillId="0" borderId="25" xfId="0" applyFont="1" applyBorder="1" applyAlignment="1">
      <alignment horizontal="center" vertical="center" wrapText="1"/>
    </xf>
    <xf numFmtId="170" fontId="3" fillId="27" borderId="11" xfId="0" applyNumberFormat="1" applyFont="1" applyFill="1" applyBorder="1" applyAlignment="1" applyProtection="1">
      <alignment horizontal="center" vertical="center"/>
    </xf>
    <xf numFmtId="0" fontId="4" fillId="0" borderId="23" xfId="0" applyFont="1" applyFill="1" applyBorder="1" applyAlignment="1">
      <alignment horizontal="center" vertical="center" wrapText="1"/>
    </xf>
    <xf numFmtId="0" fontId="0" fillId="0" borderId="33" xfId="0" applyBorder="1" applyAlignment="1">
      <alignment horizontal="center" vertical="center" wrapText="1"/>
    </xf>
    <xf numFmtId="0" fontId="0" fillId="0" borderId="14" xfId="0"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24" xfId="0" applyBorder="1" applyAlignment="1">
      <alignment horizontal="center" vertical="center" wrapText="1"/>
    </xf>
    <xf numFmtId="0" fontId="4" fillId="0" borderId="30" xfId="0" applyFont="1" applyFill="1" applyBorder="1" applyAlignment="1" applyProtection="1">
      <alignment horizontal="left" vertical="center" wrapText="1"/>
    </xf>
    <xf numFmtId="0" fontId="4" fillId="0" borderId="12" xfId="0" applyFont="1" applyFill="1" applyBorder="1" applyAlignment="1" applyProtection="1">
      <alignment horizontal="left" vertical="center" wrapText="1"/>
    </xf>
    <xf numFmtId="0" fontId="4" fillId="0" borderId="47" xfId="0" applyFont="1" applyFill="1" applyBorder="1" applyAlignment="1" applyProtection="1">
      <alignment horizontal="left" vertical="center" wrapText="1"/>
    </xf>
    <xf numFmtId="0" fontId="4" fillId="0" borderId="27" xfId="0" applyFont="1" applyFill="1" applyBorder="1" applyAlignment="1" applyProtection="1">
      <alignment horizontal="left" vertical="center" wrapText="1"/>
    </xf>
    <xf numFmtId="0" fontId="14" fillId="20" borderId="30" xfId="0" applyFont="1" applyFill="1" applyBorder="1" applyAlignment="1" applyProtection="1">
      <alignment horizontal="center" vertical="center" wrapText="1"/>
    </xf>
    <xf numFmtId="0" fontId="14" fillId="20" borderId="27" xfId="0" applyFont="1" applyFill="1" applyBorder="1" applyAlignment="1" applyProtection="1">
      <alignment horizontal="center" vertical="center" wrapText="1"/>
    </xf>
    <xf numFmtId="170" fontId="3" fillId="24" borderId="47" xfId="0" applyNumberFormat="1" applyFont="1" applyFill="1" applyBorder="1" applyAlignment="1" applyProtection="1">
      <alignment horizontal="center" vertical="center" wrapText="1"/>
    </xf>
    <xf numFmtId="0" fontId="4" fillId="0" borderId="20"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6" fillId="26" borderId="30" xfId="0" applyFont="1" applyFill="1" applyBorder="1" applyAlignment="1">
      <alignment horizontal="center" vertical="center" wrapText="1"/>
    </xf>
    <xf numFmtId="0" fontId="6" fillId="26" borderId="47" xfId="0" applyFont="1" applyFill="1" applyBorder="1" applyAlignment="1">
      <alignment horizontal="center" vertical="center" wrapText="1"/>
    </xf>
    <xf numFmtId="0" fontId="6" fillId="26" borderId="12" xfId="0" applyFont="1" applyFill="1" applyBorder="1" applyAlignment="1">
      <alignment horizontal="center" vertical="center" wrapText="1"/>
    </xf>
    <xf numFmtId="0" fontId="6" fillId="26" borderId="27" xfId="0" applyFont="1" applyFill="1" applyBorder="1" applyAlignment="1">
      <alignment horizontal="center" vertical="center" wrapText="1"/>
    </xf>
    <xf numFmtId="0" fontId="4" fillId="0" borderId="30" xfId="0" applyFont="1" applyBorder="1" applyAlignment="1" applyProtection="1">
      <alignment horizontal="left" vertical="center" wrapText="1"/>
    </xf>
    <xf numFmtId="0" fontId="0" fillId="0" borderId="12" xfId="0" applyBorder="1" applyAlignment="1" applyProtection="1">
      <alignment horizontal="left" vertical="center" wrapText="1"/>
    </xf>
    <xf numFmtId="0" fontId="0" fillId="0" borderId="47" xfId="0" applyBorder="1" applyAlignment="1" applyProtection="1">
      <alignment horizontal="left" vertical="center" wrapText="1"/>
    </xf>
    <xf numFmtId="0" fontId="0" fillId="0" borderId="27" xfId="0" applyBorder="1" applyAlignment="1" applyProtection="1">
      <alignment horizontal="left" vertical="center" wrapText="1"/>
    </xf>
    <xf numFmtId="0" fontId="3" fillId="26" borderId="22" xfId="0" applyFont="1" applyFill="1" applyBorder="1" applyAlignment="1" applyProtection="1">
      <alignment horizontal="center" vertical="center" wrapText="1"/>
    </xf>
    <xf numFmtId="0" fontId="3" fillId="26" borderId="20" xfId="0" applyFont="1" applyFill="1" applyBorder="1" applyAlignment="1" applyProtection="1">
      <alignment horizontal="center" vertical="center" wrapText="1"/>
    </xf>
    <xf numFmtId="0" fontId="4" fillId="0" borderId="12" xfId="0" applyFont="1" applyBorder="1" applyAlignment="1" applyProtection="1">
      <alignment horizontal="left" vertical="center" wrapText="1"/>
    </xf>
    <xf numFmtId="0" fontId="3" fillId="26" borderId="30" xfId="0" applyFont="1" applyFill="1" applyBorder="1" applyAlignment="1" applyProtection="1">
      <alignment horizontal="left" vertical="center" wrapText="1"/>
    </xf>
    <xf numFmtId="0" fontId="3" fillId="26" borderId="27" xfId="0" applyFont="1" applyFill="1" applyBorder="1" applyAlignment="1" applyProtection="1">
      <alignment horizontal="left" vertical="center" wrapText="1"/>
    </xf>
    <xf numFmtId="0" fontId="3" fillId="26" borderId="30" xfId="0" applyFont="1" applyFill="1" applyBorder="1" applyAlignment="1">
      <alignment horizontal="center" vertical="center" wrapText="1"/>
    </xf>
    <xf numFmtId="0" fontId="0" fillId="0" borderId="27" xfId="0" applyBorder="1" applyAlignment="1">
      <alignment horizontal="center" vertical="center" wrapText="1"/>
    </xf>
    <xf numFmtId="0" fontId="3" fillId="26" borderId="49" xfId="0" applyFont="1" applyFill="1" applyBorder="1" applyAlignment="1" applyProtection="1">
      <alignment horizontal="center" vertical="center" wrapText="1"/>
    </xf>
    <xf numFmtId="0" fontId="0" fillId="0" borderId="51" xfId="0" applyBorder="1" applyAlignment="1">
      <alignment horizontal="center" vertical="center" wrapText="1"/>
    </xf>
    <xf numFmtId="0" fontId="0" fillId="0" borderId="50" xfId="0" applyBorder="1" applyAlignment="1">
      <alignment horizontal="center" vertical="center" wrapText="1"/>
    </xf>
    <xf numFmtId="0" fontId="3" fillId="26" borderId="23" xfId="0" applyFont="1" applyFill="1" applyBorder="1" applyAlignment="1" applyProtection="1">
      <alignment horizontal="center" vertical="center"/>
    </xf>
    <xf numFmtId="0" fontId="3" fillId="26" borderId="13" xfId="0" applyFont="1" applyFill="1" applyBorder="1" applyAlignment="1" applyProtection="1">
      <alignment horizontal="center" vertical="center"/>
    </xf>
    <xf numFmtId="0" fontId="3" fillId="26" borderId="33" xfId="0" applyFont="1" applyFill="1" applyBorder="1" applyAlignment="1">
      <alignment horizontal="center" vertical="center"/>
    </xf>
    <xf numFmtId="0" fontId="3" fillId="26" borderId="25" xfId="0" applyFont="1" applyFill="1" applyBorder="1" applyAlignment="1">
      <alignment horizontal="center" vertical="center"/>
    </xf>
    <xf numFmtId="0" fontId="56" fillId="20" borderId="0" xfId="0" applyFont="1" applyFill="1" applyAlignment="1">
      <alignment horizontal="center" vertical="center" wrapText="1"/>
    </xf>
    <xf numFmtId="0" fontId="4" fillId="0" borderId="40" xfId="0" applyFont="1" applyBorder="1" applyAlignment="1">
      <alignment horizontal="left" vertical="center" wrapText="1"/>
    </xf>
    <xf numFmtId="0" fontId="4" fillId="0" borderId="35" xfId="0" applyFont="1" applyBorder="1" applyAlignment="1">
      <alignment horizontal="left" vertical="center" wrapText="1"/>
    </xf>
    <xf numFmtId="0" fontId="4" fillId="0" borderId="35" xfId="0" applyFont="1" applyFill="1" applyBorder="1" applyAlignment="1">
      <alignment horizontal="left" vertical="center" wrapText="1"/>
    </xf>
    <xf numFmtId="0" fontId="4" fillId="0" borderId="41" xfId="0" applyFont="1" applyFill="1" applyBorder="1" applyAlignment="1">
      <alignment horizontal="left" vertical="center" wrapText="1"/>
    </xf>
    <xf numFmtId="2" fontId="3" fillId="19" borderId="46" xfId="48" applyNumberFormat="1" applyFont="1" applyFill="1" applyBorder="1" applyAlignment="1">
      <alignment horizontal="left" vertical="center"/>
    </xf>
    <xf numFmtId="2" fontId="3" fillId="19" borderId="47" xfId="48" applyNumberFormat="1" applyFont="1" applyFill="1" applyBorder="1" applyAlignment="1">
      <alignment horizontal="left" vertical="center"/>
    </xf>
    <xf numFmtId="2" fontId="3" fillId="19" borderId="48" xfId="48" applyNumberFormat="1" applyFont="1" applyFill="1" applyBorder="1" applyAlignment="1">
      <alignment horizontal="left" vertical="center"/>
    </xf>
    <xf numFmtId="0" fontId="4" fillId="0" borderId="47" xfId="48" applyFont="1" applyFill="1" applyBorder="1" applyAlignment="1">
      <alignment horizontal="right" vertical="center"/>
    </xf>
    <xf numFmtId="0" fontId="4" fillId="0" borderId="48" xfId="48" applyFont="1" applyFill="1" applyBorder="1" applyAlignment="1">
      <alignment horizontal="right" vertical="center"/>
    </xf>
    <xf numFmtId="0" fontId="3" fillId="0" borderId="46" xfId="48" applyFont="1" applyFill="1" applyBorder="1" applyAlignment="1">
      <alignment horizontal="right" vertical="center" wrapText="1"/>
    </xf>
    <xf numFmtId="0" fontId="3" fillId="0" borderId="48" xfId="48" applyFont="1" applyFill="1" applyBorder="1" applyAlignment="1">
      <alignment horizontal="right" vertical="center" wrapText="1"/>
    </xf>
    <xf numFmtId="0" fontId="4" fillId="0" borderId="46" xfId="48" applyBorder="1" applyAlignment="1">
      <alignment horizontal="center" vertical="center"/>
    </xf>
    <xf numFmtId="0" fontId="4" fillId="0" borderId="47" xfId="48" applyBorder="1" applyAlignment="1">
      <alignment horizontal="center" vertical="center"/>
    </xf>
    <xf numFmtId="0" fontId="4" fillId="0" borderId="48" xfId="48" applyBorder="1" applyAlignment="1">
      <alignment horizontal="center" vertical="center"/>
    </xf>
    <xf numFmtId="2" fontId="3" fillId="0" borderId="46" xfId="48" applyNumberFormat="1" applyFont="1" applyBorder="1" applyAlignment="1">
      <alignment horizontal="right" vertical="center"/>
    </xf>
    <xf numFmtId="2" fontId="3" fillId="0" borderId="48" xfId="48" applyNumberFormat="1" applyFont="1" applyBorder="1" applyAlignment="1">
      <alignment horizontal="right" vertical="center"/>
    </xf>
    <xf numFmtId="2" fontId="3" fillId="0" borderId="47" xfId="48" applyNumberFormat="1" applyFont="1" applyBorder="1" applyAlignment="1">
      <alignment horizontal="center" vertical="center" wrapText="1"/>
    </xf>
    <xf numFmtId="2" fontId="3" fillId="0" borderId="51" xfId="48" applyNumberFormat="1" applyFont="1" applyBorder="1" applyAlignment="1">
      <alignment horizontal="center" vertical="center" wrapText="1"/>
    </xf>
    <xf numFmtId="2" fontId="3" fillId="0" borderId="48" xfId="48" applyNumberFormat="1" applyFont="1" applyBorder="1" applyAlignment="1">
      <alignment horizontal="center" vertical="center" wrapText="1"/>
    </xf>
    <xf numFmtId="2" fontId="4" fillId="0" borderId="46" xfId="48" applyNumberFormat="1" applyFont="1" applyBorder="1" applyAlignment="1">
      <alignment horizontal="left" vertical="center" wrapText="1"/>
    </xf>
    <xf numFmtId="2" fontId="4" fillId="0" borderId="47" xfId="48" applyNumberFormat="1" applyFont="1" applyBorder="1" applyAlignment="1">
      <alignment horizontal="left" vertical="center" wrapText="1"/>
    </xf>
    <xf numFmtId="2" fontId="4" fillId="0" borderId="48" xfId="48" applyNumberFormat="1" applyFont="1" applyBorder="1" applyAlignment="1">
      <alignment horizontal="left" vertical="center" wrapText="1"/>
    </xf>
    <xf numFmtId="0" fontId="3" fillId="19" borderId="46" xfId="48" applyFont="1" applyFill="1" applyBorder="1" applyAlignment="1">
      <alignment horizontal="left" vertical="center"/>
    </xf>
    <xf numFmtId="0" fontId="3" fillId="19" borderId="47" xfId="48" applyFont="1" applyFill="1" applyBorder="1" applyAlignment="1">
      <alignment horizontal="left" vertical="center"/>
    </xf>
    <xf numFmtId="0" fontId="3" fillId="19" borderId="48" xfId="48" applyFont="1" applyFill="1" applyBorder="1" applyAlignment="1">
      <alignment horizontal="left" vertical="center"/>
    </xf>
    <xf numFmtId="0" fontId="4" fillId="0" borderId="46" xfId="48" applyBorder="1" applyAlignment="1">
      <alignment horizontal="right" vertical="center" wrapText="1"/>
    </xf>
    <xf numFmtId="0" fontId="4" fillId="0" borderId="48" xfId="48" applyBorder="1" applyAlignment="1">
      <alignment horizontal="right" vertical="center" wrapText="1"/>
    </xf>
    <xf numFmtId="0" fontId="4" fillId="0" borderId="46" xfId="48" applyBorder="1" applyAlignment="1">
      <alignment horizontal="right" vertical="center"/>
    </xf>
    <xf numFmtId="0" fontId="4" fillId="0" borderId="47" xfId="48" applyBorder="1" applyAlignment="1">
      <alignment horizontal="right" vertical="center"/>
    </xf>
    <xf numFmtId="0" fontId="4" fillId="0" borderId="48" xfId="48" applyBorder="1" applyAlignment="1">
      <alignment horizontal="right" vertical="center"/>
    </xf>
    <xf numFmtId="0" fontId="22" fillId="0" borderId="46" xfId="48" applyFont="1" applyBorder="1" applyAlignment="1">
      <alignment horizontal="right" vertical="center" wrapText="1"/>
    </xf>
    <xf numFmtId="0" fontId="22" fillId="0" borderId="47" xfId="48" applyFont="1" applyBorder="1" applyAlignment="1">
      <alignment horizontal="right" vertical="center" wrapText="1"/>
    </xf>
    <xf numFmtId="0" fontId="22" fillId="0" borderId="48" xfId="48" applyFont="1" applyBorder="1" applyAlignment="1">
      <alignment horizontal="right" vertical="center" wrapText="1"/>
    </xf>
    <xf numFmtId="2" fontId="3" fillId="0" borderId="46" xfId="48" applyNumberFormat="1" applyFont="1" applyBorder="1" applyAlignment="1">
      <alignment horizontal="center" vertical="center" wrapText="1"/>
    </xf>
    <xf numFmtId="0" fontId="4" fillId="0" borderId="47" xfId="48" applyBorder="1" applyAlignment="1">
      <alignment horizontal="center" vertical="center" wrapText="1"/>
    </xf>
    <xf numFmtId="0" fontId="4" fillId="0" borderId="48" xfId="48" applyBorder="1" applyAlignment="1">
      <alignment horizontal="center" vertical="center" wrapText="1"/>
    </xf>
    <xf numFmtId="2" fontId="3" fillId="0" borderId="46" xfId="48" applyNumberFormat="1" applyFont="1" applyBorder="1" applyAlignment="1">
      <alignment horizontal="left" vertical="center" wrapText="1"/>
    </xf>
    <xf numFmtId="0" fontId="4" fillId="0" borderId="47" xfId="48" applyBorder="1" applyAlignment="1">
      <alignment horizontal="left" vertical="center" wrapText="1"/>
    </xf>
    <xf numFmtId="0" fontId="4" fillId="0" borderId="47" xfId="48" applyBorder="1" applyAlignment="1">
      <alignment vertical="center" wrapText="1"/>
    </xf>
    <xf numFmtId="0" fontId="4" fillId="0" borderId="48" xfId="48" applyBorder="1" applyAlignment="1">
      <alignment vertical="center" wrapText="1"/>
    </xf>
    <xf numFmtId="0" fontId="4" fillId="0" borderId="48" xfId="48" applyBorder="1" applyAlignment="1">
      <alignment horizontal="left" vertical="center" wrapText="1"/>
    </xf>
    <xf numFmtId="0" fontId="4" fillId="0" borderId="30" xfId="48" applyBorder="1" applyAlignment="1">
      <alignment horizontal="left" vertical="center" wrapText="1"/>
    </xf>
    <xf numFmtId="0" fontId="0" fillId="0" borderId="12" xfId="0" applyBorder="1" applyAlignment="1">
      <alignment vertical="center" wrapText="1"/>
    </xf>
    <xf numFmtId="0" fontId="0" fillId="0" borderId="27" xfId="0" applyBorder="1" applyAlignment="1">
      <alignment vertical="center" wrapText="1"/>
    </xf>
    <xf numFmtId="0" fontId="4" fillId="0" borderId="12" xfId="48" applyBorder="1" applyAlignment="1">
      <alignment vertical="center"/>
    </xf>
    <xf numFmtId="0" fontId="0" fillId="0" borderId="27" xfId="0" applyBorder="1" applyAlignment="1">
      <alignment vertical="center"/>
    </xf>
    <xf numFmtId="0" fontId="3" fillId="19" borderId="47" xfId="48" applyFont="1" applyFill="1" applyBorder="1" applyAlignment="1">
      <alignment horizontal="center" vertical="center" wrapText="1"/>
    </xf>
    <xf numFmtId="0" fontId="3" fillId="19" borderId="48" xfId="48" applyFont="1" applyFill="1" applyBorder="1" applyAlignment="1">
      <alignment horizontal="center" vertical="center" wrapText="1"/>
    </xf>
    <xf numFmtId="0" fontId="22" fillId="0" borderId="45" xfId="48" applyFont="1" applyBorder="1" applyAlignment="1">
      <alignment horizontal="right" vertical="center" wrapText="1"/>
    </xf>
    <xf numFmtId="0" fontId="4" fillId="0" borderId="45" xfId="48" applyBorder="1" applyAlignment="1">
      <alignment horizontal="right" vertical="center" wrapText="1"/>
    </xf>
    <xf numFmtId="0" fontId="4" fillId="0" borderId="46" xfId="48" applyFont="1" applyBorder="1" applyAlignment="1">
      <alignment horizontal="right" vertical="center" wrapText="1"/>
    </xf>
    <xf numFmtId="0" fontId="4" fillId="0" borderId="47" xfId="48" applyBorder="1" applyAlignment="1">
      <alignment horizontal="right" vertical="center" wrapText="1"/>
    </xf>
    <xf numFmtId="0" fontId="4" fillId="0" borderId="46" xfId="48" applyFont="1" applyBorder="1" applyAlignment="1">
      <alignment horizontal="center" vertical="center" wrapText="1"/>
    </xf>
    <xf numFmtId="0" fontId="4" fillId="0" borderId="48" xfId="48" applyFont="1" applyBorder="1" applyAlignment="1">
      <alignment horizontal="center" vertical="center" wrapText="1"/>
    </xf>
    <xf numFmtId="43" fontId="4" fillId="0" borderId="46" xfId="49" applyFont="1" applyBorder="1" applyAlignment="1">
      <alignment horizontal="right" wrapText="1"/>
    </xf>
    <xf numFmtId="43" fontId="4" fillId="0" borderId="48" xfId="49" applyFont="1" applyBorder="1" applyAlignment="1">
      <alignment horizontal="right" wrapText="1"/>
    </xf>
    <xf numFmtId="0" fontId="3" fillId="0" borderId="46" xfId="48" applyFont="1" applyBorder="1" applyAlignment="1">
      <alignment horizontal="left" vertical="center" wrapText="1"/>
    </xf>
    <xf numFmtId="0" fontId="3" fillId="0" borderId="46" xfId="48" applyFont="1" applyBorder="1" applyAlignment="1">
      <alignment horizontal="center" vertical="center" wrapText="1"/>
    </xf>
    <xf numFmtId="0" fontId="3" fillId="0" borderId="48" xfId="48" applyFont="1" applyBorder="1" applyAlignment="1">
      <alignment horizontal="center" vertical="center" wrapText="1"/>
    </xf>
    <xf numFmtId="0" fontId="3" fillId="19" borderId="46" xfId="48" applyFont="1" applyFill="1" applyBorder="1" applyAlignment="1">
      <alignment horizontal="left" vertical="center" wrapText="1"/>
    </xf>
    <xf numFmtId="0" fontId="3" fillId="19" borderId="47" xfId="48" applyFont="1" applyFill="1" applyBorder="1" applyAlignment="1">
      <alignment horizontal="left" vertical="center" wrapText="1"/>
    </xf>
    <xf numFmtId="0" fontId="3" fillId="19" borderId="48" xfId="48" applyFont="1" applyFill="1" applyBorder="1" applyAlignment="1">
      <alignment horizontal="left" vertical="center" wrapText="1"/>
    </xf>
    <xf numFmtId="0" fontId="4" fillId="0" borderId="46" xfId="48" applyFont="1" applyBorder="1" applyAlignment="1">
      <alignment horizontal="left" vertical="center" wrapText="1"/>
    </xf>
    <xf numFmtId="0" fontId="4" fillId="0" borderId="47" xfId="48" applyBorder="1" applyAlignment="1">
      <alignment vertical="center"/>
    </xf>
    <xf numFmtId="0" fontId="4" fillId="0" borderId="47" xfId="48" applyFont="1" applyBorder="1" applyAlignment="1">
      <alignment horizontal="left" vertical="center" wrapText="1"/>
    </xf>
    <xf numFmtId="0" fontId="4" fillId="0" borderId="48" xfId="48" applyFont="1" applyBorder="1" applyAlignment="1">
      <alignment horizontal="left" vertical="center" wrapText="1"/>
    </xf>
    <xf numFmtId="0" fontId="4" fillId="0" borderId="48" xfId="48" applyBorder="1" applyAlignment="1">
      <alignment vertical="center"/>
    </xf>
    <xf numFmtId="0" fontId="3" fillId="0" borderId="46" xfId="48" applyFont="1" applyBorder="1" applyAlignment="1">
      <alignment vertical="top" wrapText="1"/>
    </xf>
    <xf numFmtId="0" fontId="3" fillId="0" borderId="47" xfId="48" applyFont="1" applyBorder="1" applyAlignment="1">
      <alignment vertical="top" wrapText="1"/>
    </xf>
    <xf numFmtId="0" fontId="3" fillId="0" borderId="48" xfId="48" applyFont="1" applyBorder="1" applyAlignment="1">
      <alignment vertical="top" wrapText="1"/>
    </xf>
    <xf numFmtId="0" fontId="3" fillId="0" borderId="30" xfId="48" applyFont="1" applyBorder="1" applyAlignment="1">
      <alignment horizontal="center" vertical="center" wrapText="1"/>
    </xf>
    <xf numFmtId="0" fontId="3" fillId="0" borderId="30" xfId="48" applyFont="1" applyBorder="1" applyAlignment="1">
      <alignment horizontal="left" vertical="center" wrapText="1"/>
    </xf>
    <xf numFmtId="0" fontId="0" fillId="0" borderId="12" xfId="0" applyBorder="1" applyAlignment="1">
      <alignment horizontal="left" vertical="center" wrapText="1"/>
    </xf>
    <xf numFmtId="0" fontId="0" fillId="0" borderId="27" xfId="0" applyBorder="1" applyAlignment="1">
      <alignment horizontal="left" vertical="center" wrapText="1"/>
    </xf>
    <xf numFmtId="0" fontId="3" fillId="0" borderId="0" xfId="0" applyFont="1" applyBorder="1" applyAlignment="1">
      <alignment horizontal="left" vertical="center"/>
    </xf>
    <xf numFmtId="0" fontId="4" fillId="0" borderId="0" xfId="0" applyFont="1" applyBorder="1" applyAlignment="1">
      <alignment vertical="center"/>
    </xf>
    <xf numFmtId="0" fontId="4" fillId="0" borderId="29" xfId="0" applyFont="1" applyBorder="1" applyAlignment="1" applyProtection="1">
      <alignment horizontal="left" vertical="center" wrapText="1"/>
      <protection locked="0"/>
    </xf>
    <xf numFmtId="0" fontId="4" fillId="0" borderId="42" xfId="0" applyFont="1" applyBorder="1" applyAlignment="1" applyProtection="1">
      <alignment horizontal="left" vertical="center" wrapText="1"/>
      <protection locked="0"/>
    </xf>
    <xf numFmtId="49" fontId="4" fillId="0" borderId="11" xfId="0" applyNumberFormat="1" applyFont="1" applyFill="1" applyBorder="1" applyAlignment="1">
      <alignment horizontal="center" vertical="center" wrapText="1"/>
    </xf>
    <xf numFmtId="49" fontId="3" fillId="26" borderId="12" xfId="0" applyNumberFormat="1" applyFont="1" applyFill="1" applyBorder="1" applyAlignment="1" applyProtection="1">
      <alignment horizontal="center" vertical="center" wrapText="1"/>
    </xf>
    <xf numFmtId="49" fontId="3" fillId="26" borderId="27" xfId="0" applyNumberFormat="1" applyFont="1" applyFill="1" applyBorder="1" applyAlignment="1" applyProtection="1">
      <alignment horizontal="center" vertical="center" wrapText="1"/>
    </xf>
    <xf numFmtId="0" fontId="8" fillId="26" borderId="30" xfId="34" applyFont="1" applyFill="1" applyBorder="1" applyAlignment="1" applyProtection="1">
      <alignment horizontal="left" vertical="center" wrapText="1"/>
    </xf>
    <xf numFmtId="0" fontId="8" fillId="26" borderId="12" xfId="34" applyFont="1" applyFill="1" applyBorder="1" applyAlignment="1" applyProtection="1">
      <alignment horizontal="left" vertical="center" wrapText="1"/>
    </xf>
    <xf numFmtId="0" fontId="4" fillId="0" borderId="13" xfId="0" applyFont="1" applyBorder="1" applyAlignment="1">
      <alignment horizontal="left" vertical="center" wrapText="1"/>
    </xf>
    <xf numFmtId="0" fontId="7" fillId="0" borderId="11" xfId="0" applyNumberFormat="1" applyFont="1" applyFill="1" applyBorder="1" applyAlignment="1">
      <alignment horizontal="left" vertical="center" wrapText="1"/>
    </xf>
    <xf numFmtId="0" fontId="7" fillId="0" borderId="11" xfId="0" applyNumberFormat="1" applyFont="1" applyFill="1" applyBorder="1" applyAlignment="1">
      <alignment horizontal="center" vertical="center"/>
    </xf>
    <xf numFmtId="0" fontId="3" fillId="26" borderId="12" xfId="34" applyFont="1" applyFill="1" applyBorder="1" applyAlignment="1" applyProtection="1">
      <alignment horizontal="center" vertical="center"/>
    </xf>
    <xf numFmtId="0" fontId="3" fillId="26" borderId="27" xfId="34" applyFont="1" applyFill="1" applyBorder="1" applyAlignment="1" applyProtection="1">
      <alignment horizontal="center" vertical="center"/>
    </xf>
    <xf numFmtId="0" fontId="3" fillId="26" borderId="12" xfId="0" applyFont="1" applyFill="1" applyBorder="1" applyAlignment="1">
      <alignment horizontal="center" vertical="center" wrapText="1"/>
    </xf>
    <xf numFmtId="0" fontId="25" fillId="23" borderId="0" xfId="34" applyFont="1" applyFill="1" applyAlignment="1" applyProtection="1">
      <alignment horizontal="center" vertical="center"/>
    </xf>
    <xf numFmtId="0" fontId="27" fillId="0" borderId="0" xfId="0" applyFont="1" applyBorder="1" applyAlignment="1">
      <alignment horizontal="center" vertical="center" wrapText="1"/>
    </xf>
    <xf numFmtId="1" fontId="4" fillId="0" borderId="29" xfId="0" applyNumberFormat="1" applyFont="1" applyFill="1" applyBorder="1" applyAlignment="1" applyProtection="1">
      <alignment horizontal="center" vertical="center" wrapText="1"/>
      <protection locked="0"/>
    </xf>
    <xf numFmtId="1" fontId="4" fillId="0" borderId="42" xfId="0" applyNumberFormat="1" applyFont="1" applyFill="1" applyBorder="1" applyAlignment="1" applyProtection="1">
      <alignment horizontal="center" vertical="center" wrapText="1"/>
      <protection locked="0"/>
    </xf>
    <xf numFmtId="0" fontId="4" fillId="0" borderId="0" xfId="0" applyFont="1" applyBorder="1" applyAlignment="1">
      <alignment horizontal="left" vertical="center" wrapText="1"/>
    </xf>
    <xf numFmtId="49" fontId="4" fillId="0" borderId="11" xfId="0" applyNumberFormat="1" applyFont="1" applyFill="1" applyBorder="1" applyAlignment="1">
      <alignment horizontal="left" vertical="center" wrapText="1"/>
    </xf>
    <xf numFmtId="0" fontId="4" fillId="0" borderId="11" xfId="0" applyNumberFormat="1" applyFont="1" applyFill="1" applyBorder="1" applyAlignment="1">
      <alignment horizontal="left" vertical="center" wrapText="1"/>
    </xf>
    <xf numFmtId="0" fontId="23" fillId="25" borderId="46" xfId="39" applyFont="1" applyFill="1" applyBorder="1" applyAlignment="1" applyProtection="1">
      <alignment horizontal="left" vertical="center"/>
    </xf>
    <xf numFmtId="0" fontId="3" fillId="25" borderId="47" xfId="0" applyFont="1" applyFill="1" applyBorder="1" applyAlignment="1">
      <alignment vertical="center"/>
    </xf>
    <xf numFmtId="0" fontId="3" fillId="25" borderId="48" xfId="0" applyFont="1" applyFill="1" applyBorder="1" applyAlignment="1">
      <alignment vertical="center"/>
    </xf>
    <xf numFmtId="166" fontId="22" fillId="0" borderId="22" xfId="39" applyNumberFormat="1" applyFont="1" applyFill="1" applyBorder="1" applyAlignment="1" applyProtection="1">
      <alignment horizontal="left" vertical="center" wrapText="1"/>
    </xf>
    <xf numFmtId="166" fontId="22" fillId="0" borderId="15" xfId="39" applyNumberFormat="1" applyFont="1" applyFill="1" applyBorder="1" applyAlignment="1" applyProtection="1">
      <alignment horizontal="left" vertical="center" wrapText="1"/>
    </xf>
    <xf numFmtId="49" fontId="3" fillId="26" borderId="0" xfId="0" applyNumberFormat="1" applyFont="1" applyFill="1" applyBorder="1" applyAlignment="1" applyProtection="1">
      <alignment horizontal="center" vertical="center"/>
      <protection locked="0"/>
    </xf>
    <xf numFmtId="0" fontId="4" fillId="0" borderId="11" xfId="0" applyNumberFormat="1" applyFont="1" applyFill="1" applyBorder="1" applyAlignment="1">
      <alignment horizontal="center" vertical="center" wrapText="1"/>
    </xf>
    <xf numFmtId="0" fontId="4" fillId="0" borderId="12" xfId="0" applyFont="1" applyBorder="1" applyAlignment="1">
      <alignment horizontal="center" vertical="center" wrapText="1"/>
    </xf>
    <xf numFmtId="0" fontId="16" fillId="26" borderId="0" xfId="39" applyFont="1" applyFill="1" applyAlignment="1" applyProtection="1">
      <alignment vertical="center" wrapText="1"/>
    </xf>
    <xf numFmtId="0" fontId="4" fillId="26" borderId="0" xfId="0" applyFont="1" applyFill="1" applyAlignment="1">
      <alignment vertical="center" wrapText="1"/>
    </xf>
    <xf numFmtId="49" fontId="57" fillId="20" borderId="13" xfId="34" applyNumberFormat="1" applyFont="1" applyFill="1" applyBorder="1" applyAlignment="1" applyProtection="1">
      <alignment horizontal="center" vertical="center" wrapText="1"/>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23" fillId="0" borderId="16" xfId="39" applyFont="1" applyBorder="1" applyAlignment="1" applyProtection="1">
      <alignment horizontal="right" vertical="center"/>
    </xf>
    <xf numFmtId="0" fontId="23" fillId="0" borderId="11" xfId="39" applyFont="1" applyBorder="1" applyAlignment="1" applyProtection="1">
      <alignment horizontal="right" vertical="center"/>
    </xf>
    <xf numFmtId="0" fontId="23" fillId="0" borderId="24" xfId="39" applyFont="1" applyBorder="1" applyAlignment="1" applyProtection="1">
      <alignment horizontal="right" vertical="center"/>
    </xf>
    <xf numFmtId="0" fontId="22" fillId="20" borderId="23" xfId="39" applyFont="1" applyFill="1" applyBorder="1" applyAlignment="1" applyProtection="1">
      <alignment horizontal="center" vertical="center"/>
    </xf>
    <xf numFmtId="0" fontId="22" fillId="20" borderId="13" xfId="39" applyFont="1" applyFill="1" applyBorder="1" applyAlignment="1" applyProtection="1">
      <alignment horizontal="center" vertical="center"/>
    </xf>
    <xf numFmtId="0" fontId="22" fillId="20" borderId="16" xfId="39" applyFont="1" applyFill="1" applyBorder="1" applyAlignment="1" applyProtection="1">
      <alignment horizontal="center" vertical="center"/>
    </xf>
    <xf numFmtId="0" fontId="22" fillId="20" borderId="11" xfId="39" applyFont="1" applyFill="1" applyBorder="1" applyAlignment="1" applyProtection="1">
      <alignment horizontal="center" vertical="center"/>
    </xf>
    <xf numFmtId="0" fontId="22" fillId="0" borderId="23" xfId="39" applyFont="1" applyBorder="1" applyAlignment="1" applyProtection="1">
      <alignment horizontal="right" vertical="center" wrapText="1"/>
    </xf>
    <xf numFmtId="0" fontId="22" fillId="0" borderId="13" xfId="39" applyFont="1" applyBorder="1" applyAlignment="1" applyProtection="1">
      <alignment horizontal="right" vertical="center" wrapText="1"/>
    </xf>
    <xf numFmtId="0" fontId="22" fillId="0" borderId="33" xfId="39" applyFont="1" applyBorder="1" applyAlignment="1" applyProtection="1">
      <alignment horizontal="right" vertical="center" wrapText="1"/>
    </xf>
    <xf numFmtId="0" fontId="22" fillId="0" borderId="16" xfId="39" applyFont="1" applyBorder="1" applyAlignment="1" applyProtection="1">
      <alignment horizontal="right" vertical="center" wrapText="1"/>
    </xf>
    <xf numFmtId="0" fontId="22" fillId="0" borderId="11" xfId="39" applyFont="1" applyBorder="1" applyAlignment="1" applyProtection="1">
      <alignment horizontal="right" vertical="center" wrapText="1"/>
    </xf>
    <xf numFmtId="0" fontId="22" fillId="0" borderId="24" xfId="39" applyFont="1" applyBorder="1" applyAlignment="1" applyProtection="1">
      <alignment horizontal="right" vertical="center" wrapText="1"/>
    </xf>
    <xf numFmtId="0" fontId="23" fillId="0" borderId="12" xfId="39" applyFont="1" applyBorder="1" applyAlignment="1" applyProtection="1">
      <alignment horizontal="left" vertical="center" wrapText="1"/>
    </xf>
    <xf numFmtId="0" fontId="23" fillId="0" borderId="43" xfId="39" applyFont="1" applyBorder="1" applyAlignment="1" applyProtection="1">
      <alignment horizontal="left" vertical="center" wrapText="1"/>
    </xf>
    <xf numFmtId="0" fontId="3" fillId="25" borderId="30" xfId="34" applyFont="1" applyFill="1" applyBorder="1" applyAlignment="1" applyProtection="1">
      <alignment horizontal="center" vertical="center" wrapText="1"/>
    </xf>
    <xf numFmtId="0" fontId="3" fillId="25" borderId="12" xfId="34" applyFont="1" applyFill="1" applyBorder="1" applyAlignment="1" applyProtection="1">
      <alignment horizontal="center" vertical="center" wrapText="1"/>
    </xf>
    <xf numFmtId="0" fontId="4" fillId="0" borderId="0" xfId="0" applyNumberFormat="1" applyFont="1" applyFill="1" applyBorder="1" applyAlignment="1">
      <alignment horizontal="center" vertical="center" wrapText="1"/>
    </xf>
    <xf numFmtId="2" fontId="7" fillId="0" borderId="13" xfId="0" applyNumberFormat="1" applyFont="1" applyFill="1" applyBorder="1" applyAlignment="1">
      <alignment horizontal="center" vertical="center"/>
    </xf>
    <xf numFmtId="2" fontId="7" fillId="0" borderId="0" xfId="0" applyNumberFormat="1" applyFont="1" applyFill="1" applyBorder="1" applyAlignment="1">
      <alignment horizontal="center" vertical="center"/>
    </xf>
    <xf numFmtId="2" fontId="7" fillId="0" borderId="11" xfId="0" applyNumberFormat="1" applyFont="1" applyFill="1" applyBorder="1" applyAlignment="1">
      <alignment horizontal="center" vertical="center"/>
    </xf>
    <xf numFmtId="0" fontId="8" fillId="25" borderId="12" xfId="34" applyFont="1" applyFill="1" applyBorder="1" applyAlignment="1" applyProtection="1">
      <alignment horizontal="center" vertical="center" wrapText="1"/>
    </xf>
    <xf numFmtId="0" fontId="8" fillId="25" borderId="27" xfId="34" applyFont="1" applyFill="1" applyBorder="1" applyAlignment="1" applyProtection="1">
      <alignment horizontal="center" vertical="center" wrapText="1"/>
    </xf>
    <xf numFmtId="0" fontId="7" fillId="0" borderId="0" xfId="0" applyNumberFormat="1" applyFont="1" applyFill="1" applyBorder="1" applyAlignment="1">
      <alignment horizontal="center" vertical="center"/>
    </xf>
    <xf numFmtId="0" fontId="4" fillId="0" borderId="12" xfId="0" applyFont="1" applyBorder="1" applyAlignment="1">
      <alignment horizontal="left" vertical="center" wrapText="1"/>
    </xf>
    <xf numFmtId="0" fontId="3" fillId="0" borderId="22"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4" fillId="0" borderId="22" xfId="38" applyFont="1" applyBorder="1" applyAlignment="1">
      <alignment horizontal="left" wrapText="1"/>
    </xf>
    <xf numFmtId="0" fontId="4" fillId="0" borderId="20" xfId="38" applyFont="1" applyBorder="1" applyAlignment="1">
      <alignment horizontal="left" wrapText="1"/>
    </xf>
    <xf numFmtId="0" fontId="4" fillId="0" borderId="15" xfId="38" applyFont="1" applyBorder="1" applyAlignment="1">
      <alignment horizontal="left" wrapText="1"/>
    </xf>
    <xf numFmtId="49" fontId="4" fillId="0" borderId="29" xfId="0" applyNumberFormat="1" applyFont="1" applyFill="1" applyBorder="1" applyAlignment="1" applyProtection="1">
      <alignment horizontal="left" vertical="top" wrapText="1"/>
      <protection locked="0"/>
    </xf>
    <xf numFmtId="49" fontId="4" fillId="0" borderId="44" xfId="0" applyNumberFormat="1" applyFont="1" applyFill="1" applyBorder="1" applyAlignment="1" applyProtection="1">
      <alignment horizontal="left" vertical="top" wrapText="1"/>
      <protection locked="0"/>
    </xf>
    <xf numFmtId="49" fontId="4" fillId="0" borderId="42" xfId="0" applyNumberFormat="1" applyFont="1" applyFill="1" applyBorder="1" applyAlignment="1" applyProtection="1">
      <alignment horizontal="left" vertical="top" wrapText="1"/>
      <protection locked="0"/>
    </xf>
    <xf numFmtId="49" fontId="7" fillId="0" borderId="11" xfId="0" applyNumberFormat="1" applyFont="1" applyFill="1" applyBorder="1" applyAlignment="1">
      <alignment horizontal="center" vertical="center" wrapText="1"/>
    </xf>
    <xf numFmtId="0" fontId="8" fillId="25" borderId="30" xfId="0" applyFont="1" applyFill="1" applyBorder="1" applyAlignment="1">
      <alignment horizontal="center"/>
    </xf>
    <xf numFmtId="0" fontId="8" fillId="25" borderId="12" xfId="0" applyFont="1" applyFill="1" applyBorder="1" applyAlignment="1">
      <alignment horizontal="center"/>
    </xf>
    <xf numFmtId="0" fontId="8" fillId="25" borderId="27" xfId="0" applyFont="1" applyFill="1" applyBorder="1" applyAlignment="1">
      <alignment horizontal="center"/>
    </xf>
    <xf numFmtId="49" fontId="0" fillId="0" borderId="12" xfId="0" applyNumberFormat="1" applyBorder="1" applyAlignment="1">
      <alignment horizontal="center" vertical="top" wrapText="1"/>
    </xf>
    <xf numFmtId="0" fontId="0" fillId="0" borderId="27" xfId="0" applyBorder="1" applyAlignment="1">
      <alignment wrapText="1"/>
    </xf>
    <xf numFmtId="0" fontId="3" fillId="25" borderId="0" xfId="0" applyFont="1" applyFill="1" applyBorder="1" applyAlignment="1">
      <alignment horizontal="center" vertical="center" wrapText="1"/>
    </xf>
    <xf numFmtId="49" fontId="3" fillId="25" borderId="0" xfId="0" applyNumberFormat="1" applyFont="1" applyFill="1" applyBorder="1" applyAlignment="1" applyProtection="1">
      <alignment horizontal="center" vertical="center" wrapText="1"/>
    </xf>
    <xf numFmtId="0" fontId="8" fillId="25" borderId="0" xfId="0" applyFont="1" applyFill="1" applyBorder="1" applyAlignment="1" applyProtection="1">
      <alignment horizontal="left" vertical="center" wrapText="1"/>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49"/>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48"/>
    <cellStyle name="Normal_All PSCP-060207- Time cost safety" xfId="38"/>
    <cellStyle name="Normal_BCIS and Department Codes from - cim_mcp_proforma" xfId="39"/>
    <cellStyle name="Normal_BCIS Average Prices 140705" xfId="40"/>
    <cellStyle name="Note" xfId="41" builtinId="10" customBuiltin="1"/>
    <cellStyle name="Output" xfId="42" builtinId="21" customBuiltin="1"/>
    <cellStyle name="Percent" xfId="43" builtinId="5"/>
    <cellStyle name="textinput" xfId="44"/>
    <cellStyle name="Title" xfId="45" builtinId="15" customBuiltin="1"/>
    <cellStyle name="Total" xfId="46" builtinId="25" customBuiltin="1"/>
    <cellStyle name="Warning Text" xfId="47" builtinId="11" customBuiltin="1"/>
  </cellStyles>
  <dxfs count="41">
    <dxf>
      <fill>
        <patternFill>
          <bgColor indexed="31"/>
        </patternFill>
      </fill>
    </dxf>
    <dxf>
      <fill>
        <patternFill>
          <bgColor indexed="31"/>
        </patternFill>
      </fill>
    </dxf>
    <dxf>
      <fill>
        <patternFill>
          <bgColor indexed="31"/>
        </patternFill>
      </fill>
    </dxf>
    <dxf>
      <fill>
        <patternFill>
          <bgColor indexed="31"/>
        </patternFill>
      </fill>
    </dxf>
    <dxf>
      <fill>
        <patternFill>
          <bgColor indexed="31"/>
        </patternFill>
      </fill>
    </dxf>
    <dxf>
      <fill>
        <patternFill>
          <bgColor indexed="31"/>
        </patternFill>
      </fill>
    </dxf>
    <dxf>
      <fill>
        <patternFill>
          <bgColor indexed="10"/>
        </patternFill>
      </fill>
    </dxf>
    <dxf>
      <fill>
        <patternFill>
          <bgColor indexed="31"/>
        </patternFill>
      </fill>
    </dxf>
    <dxf>
      <fill>
        <patternFill>
          <bgColor indexed="31"/>
        </patternFill>
      </fill>
    </dxf>
    <dxf>
      <fill>
        <patternFill>
          <bgColor indexed="31"/>
        </patternFill>
      </fill>
    </dxf>
    <dxf>
      <fill>
        <patternFill>
          <bgColor indexed="31"/>
        </patternFill>
      </fill>
    </dxf>
    <dxf>
      <fill>
        <patternFill>
          <bgColor indexed="31"/>
        </patternFill>
      </fill>
    </dxf>
    <dxf>
      <fill>
        <patternFill>
          <bgColor indexed="31"/>
        </patternFill>
      </fill>
    </dxf>
    <dxf>
      <fill>
        <patternFill>
          <bgColor indexed="31"/>
        </patternFill>
      </fill>
    </dxf>
    <dxf>
      <fill>
        <patternFill>
          <bgColor indexed="57"/>
        </patternFill>
      </fill>
    </dxf>
    <dxf>
      <fill>
        <patternFill>
          <bgColor indexed="31"/>
        </patternFill>
      </fill>
    </dxf>
    <dxf>
      <fill>
        <patternFill>
          <bgColor indexed="57"/>
        </patternFill>
      </fill>
    </dxf>
    <dxf>
      <fill>
        <patternFill>
          <bgColor indexed="31"/>
        </patternFill>
      </fill>
    </dxf>
    <dxf>
      <fill>
        <patternFill>
          <bgColor indexed="10"/>
        </patternFill>
      </fill>
    </dxf>
    <dxf>
      <fill>
        <patternFill>
          <bgColor indexed="31"/>
        </patternFill>
      </fill>
    </dxf>
    <dxf>
      <fill>
        <patternFill>
          <bgColor indexed="10"/>
        </patternFill>
      </fill>
    </dxf>
    <dxf>
      <fill>
        <patternFill>
          <bgColor indexed="31"/>
        </patternFill>
      </fill>
    </dxf>
    <dxf>
      <fill>
        <patternFill>
          <bgColor indexed="31"/>
        </patternFill>
      </fill>
    </dxf>
    <dxf>
      <fill>
        <patternFill>
          <bgColor indexed="51"/>
        </patternFill>
      </fill>
    </dxf>
    <dxf>
      <fill>
        <patternFill>
          <bgColor indexed="31"/>
        </patternFill>
      </fill>
    </dxf>
    <dxf>
      <fill>
        <patternFill>
          <bgColor indexed="31"/>
        </patternFill>
      </fill>
    </dxf>
    <dxf>
      <fill>
        <patternFill>
          <bgColor indexed="31"/>
        </patternFill>
      </fill>
    </dxf>
    <dxf>
      <fill>
        <patternFill>
          <bgColor indexed="31"/>
        </patternFill>
      </fill>
    </dxf>
    <dxf>
      <fill>
        <patternFill>
          <bgColor indexed="31"/>
        </patternFill>
      </fill>
    </dxf>
    <dxf>
      <fill>
        <patternFill>
          <bgColor indexed="31"/>
        </patternFill>
      </fill>
    </dxf>
    <dxf>
      <fill>
        <patternFill>
          <bgColor indexed="31"/>
        </patternFill>
      </fill>
    </dxf>
    <dxf>
      <fill>
        <patternFill>
          <bgColor indexed="10"/>
        </patternFill>
      </fill>
    </dxf>
    <dxf>
      <fill>
        <patternFill>
          <bgColor indexed="31"/>
        </patternFill>
      </fill>
    </dxf>
    <dxf>
      <fill>
        <patternFill>
          <bgColor indexed="10"/>
        </patternFill>
      </fill>
    </dxf>
    <dxf>
      <fill>
        <patternFill>
          <bgColor indexed="31"/>
        </patternFill>
      </fill>
    </dxf>
    <dxf>
      <fill>
        <patternFill>
          <bgColor indexed="10"/>
        </patternFill>
      </fill>
    </dxf>
    <dxf>
      <fill>
        <patternFill>
          <bgColor indexed="31"/>
        </patternFill>
      </fill>
    </dxf>
    <dxf>
      <fill>
        <patternFill>
          <bgColor indexed="10"/>
        </patternFill>
      </fill>
    </dxf>
    <dxf>
      <fill>
        <patternFill>
          <bgColor indexed="31"/>
        </patternFill>
      </fill>
    </dxf>
    <dxf>
      <fill>
        <patternFill>
          <bgColor indexed="31"/>
        </patternFill>
      </fill>
    </dxf>
    <dxf>
      <fill>
        <patternFill>
          <bgColor indexed="3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66"/>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1190625</xdr:colOff>
      <xdr:row>2</xdr:row>
      <xdr:rowOff>0</xdr:rowOff>
    </xdr:from>
    <xdr:to>
      <xdr:col>3</xdr:col>
      <xdr:colOff>1362075</xdr:colOff>
      <xdr:row>2</xdr:row>
      <xdr:rowOff>0</xdr:rowOff>
    </xdr:to>
    <xdr:sp macro="" textlink="">
      <xdr:nvSpPr>
        <xdr:cNvPr id="2051" name="Rectangle 3"/>
        <xdr:cNvSpPr>
          <a:spLocks noChangeArrowheads="1"/>
        </xdr:cNvSpPr>
      </xdr:nvSpPr>
      <xdr:spPr bwMode="auto">
        <a:xfrm>
          <a:off x="1914525" y="638175"/>
          <a:ext cx="1714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1190625</xdr:colOff>
      <xdr:row>2</xdr:row>
      <xdr:rowOff>0</xdr:rowOff>
    </xdr:from>
    <xdr:to>
      <xdr:col>3</xdr:col>
      <xdr:colOff>1362075</xdr:colOff>
      <xdr:row>2</xdr:row>
      <xdr:rowOff>0</xdr:rowOff>
    </xdr:to>
    <xdr:sp macro="" textlink="">
      <xdr:nvSpPr>
        <xdr:cNvPr id="2052" name="Rectangle 4"/>
        <xdr:cNvSpPr>
          <a:spLocks noChangeArrowheads="1"/>
        </xdr:cNvSpPr>
      </xdr:nvSpPr>
      <xdr:spPr bwMode="auto">
        <a:xfrm>
          <a:off x="1914525" y="638175"/>
          <a:ext cx="1714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1190625</xdr:colOff>
      <xdr:row>2</xdr:row>
      <xdr:rowOff>0</xdr:rowOff>
    </xdr:from>
    <xdr:to>
      <xdr:col>3</xdr:col>
      <xdr:colOff>1362075</xdr:colOff>
      <xdr:row>2</xdr:row>
      <xdr:rowOff>0</xdr:rowOff>
    </xdr:to>
    <xdr:sp macro="" textlink="">
      <xdr:nvSpPr>
        <xdr:cNvPr id="2053" name="Rectangle 5"/>
        <xdr:cNvSpPr>
          <a:spLocks noChangeArrowheads="1"/>
        </xdr:cNvSpPr>
      </xdr:nvSpPr>
      <xdr:spPr bwMode="auto">
        <a:xfrm>
          <a:off x="1914525" y="638175"/>
          <a:ext cx="1714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485775</xdr:colOff>
          <xdr:row>5</xdr:row>
          <xdr:rowOff>66675</xdr:rowOff>
        </xdr:from>
        <xdr:to>
          <xdr:col>5</xdr:col>
          <xdr:colOff>733425</xdr:colOff>
          <xdr:row>7</xdr:row>
          <xdr:rowOff>104775</xdr:rowOff>
        </xdr:to>
        <xdr:sp macro="" textlink="">
          <xdr:nvSpPr>
            <xdr:cNvPr id="9230" name="Check Box 14" hidden="1">
              <a:extLst>
                <a:ext uri="{63B3BB69-23CF-44E3-9099-C40C66FF867C}">
                  <a14:compatExt spid="_x0000_s9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6</xdr:row>
          <xdr:rowOff>114300</xdr:rowOff>
        </xdr:from>
        <xdr:to>
          <xdr:col>5</xdr:col>
          <xdr:colOff>733425</xdr:colOff>
          <xdr:row>8</xdr:row>
          <xdr:rowOff>47625</xdr:rowOff>
        </xdr:to>
        <xdr:sp macro="" textlink="">
          <xdr:nvSpPr>
            <xdr:cNvPr id="9231" name="Check Box 15" hidden="1">
              <a:extLst>
                <a:ext uri="{63B3BB69-23CF-44E3-9099-C40C66FF867C}">
                  <a14:compatExt spid="_x0000_s92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7</xdr:row>
          <xdr:rowOff>114300</xdr:rowOff>
        </xdr:from>
        <xdr:to>
          <xdr:col>5</xdr:col>
          <xdr:colOff>733425</xdr:colOff>
          <xdr:row>9</xdr:row>
          <xdr:rowOff>47625</xdr:rowOff>
        </xdr:to>
        <xdr:sp macro="" textlink="">
          <xdr:nvSpPr>
            <xdr:cNvPr id="9232" name="Check Box 16" hidden="1">
              <a:extLst>
                <a:ext uri="{63B3BB69-23CF-44E3-9099-C40C66FF867C}">
                  <a14:compatExt spid="_x0000_s92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8</xdr:row>
          <xdr:rowOff>114300</xdr:rowOff>
        </xdr:from>
        <xdr:to>
          <xdr:col>5</xdr:col>
          <xdr:colOff>733425</xdr:colOff>
          <xdr:row>10</xdr:row>
          <xdr:rowOff>47625</xdr:rowOff>
        </xdr:to>
        <xdr:sp macro="" textlink="">
          <xdr:nvSpPr>
            <xdr:cNvPr id="9233" name="Check Box 17" hidden="1">
              <a:extLst>
                <a:ext uri="{63B3BB69-23CF-44E3-9099-C40C66FF867C}">
                  <a14:compatExt spid="_x0000_s9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9</xdr:row>
          <xdr:rowOff>114300</xdr:rowOff>
        </xdr:from>
        <xdr:to>
          <xdr:col>5</xdr:col>
          <xdr:colOff>733425</xdr:colOff>
          <xdr:row>11</xdr:row>
          <xdr:rowOff>47625</xdr:rowOff>
        </xdr:to>
        <xdr:sp macro="" textlink="">
          <xdr:nvSpPr>
            <xdr:cNvPr id="9234" name="Check Box 18" hidden="1">
              <a:extLst>
                <a:ext uri="{63B3BB69-23CF-44E3-9099-C40C66FF867C}">
                  <a14:compatExt spid="_x0000_s9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10</xdr:row>
          <xdr:rowOff>114300</xdr:rowOff>
        </xdr:from>
        <xdr:to>
          <xdr:col>5</xdr:col>
          <xdr:colOff>733425</xdr:colOff>
          <xdr:row>12</xdr:row>
          <xdr:rowOff>47625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11</xdr:row>
          <xdr:rowOff>114300</xdr:rowOff>
        </xdr:from>
        <xdr:to>
          <xdr:col>5</xdr:col>
          <xdr:colOff>733425</xdr:colOff>
          <xdr:row>13</xdr:row>
          <xdr:rowOff>47625</xdr:rowOff>
        </xdr:to>
        <xdr:sp macro="" textlink="">
          <xdr:nvSpPr>
            <xdr:cNvPr id="9236" name="Check Box 20" hidden="1">
              <a:extLst>
                <a:ext uri="{63B3BB69-23CF-44E3-9099-C40C66FF867C}">
                  <a14:compatExt spid="_x0000_s9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12</xdr:row>
          <xdr:rowOff>114300</xdr:rowOff>
        </xdr:from>
        <xdr:to>
          <xdr:col>5</xdr:col>
          <xdr:colOff>733425</xdr:colOff>
          <xdr:row>14</xdr:row>
          <xdr:rowOff>47625</xdr:rowOff>
        </xdr:to>
        <xdr:sp macro="" textlink="">
          <xdr:nvSpPr>
            <xdr:cNvPr id="9237" name="Check Box 21" hidden="1">
              <a:extLst>
                <a:ext uri="{63B3BB69-23CF-44E3-9099-C40C66FF867C}">
                  <a14:compatExt spid="_x0000_s92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13</xdr:row>
          <xdr:rowOff>114300</xdr:rowOff>
        </xdr:from>
        <xdr:to>
          <xdr:col>5</xdr:col>
          <xdr:colOff>733425</xdr:colOff>
          <xdr:row>15</xdr:row>
          <xdr:rowOff>47625</xdr:rowOff>
        </xdr:to>
        <xdr:sp macro="" textlink="">
          <xdr:nvSpPr>
            <xdr:cNvPr id="9238" name="Check Box 22" hidden="1">
              <a:extLst>
                <a:ext uri="{63B3BB69-23CF-44E3-9099-C40C66FF867C}">
                  <a14:compatExt spid="_x0000_s9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14</xdr:row>
          <xdr:rowOff>114300</xdr:rowOff>
        </xdr:from>
        <xdr:to>
          <xdr:col>5</xdr:col>
          <xdr:colOff>733425</xdr:colOff>
          <xdr:row>16</xdr:row>
          <xdr:rowOff>47625</xdr:rowOff>
        </xdr:to>
        <xdr:sp macro="" textlink="">
          <xdr:nvSpPr>
            <xdr:cNvPr id="9239" name="Check Box 23" hidden="1">
              <a:extLst>
                <a:ext uri="{63B3BB69-23CF-44E3-9099-C40C66FF867C}">
                  <a14:compatExt spid="_x0000_s92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17</xdr:row>
          <xdr:rowOff>114300</xdr:rowOff>
        </xdr:from>
        <xdr:to>
          <xdr:col>5</xdr:col>
          <xdr:colOff>733425</xdr:colOff>
          <xdr:row>19</xdr:row>
          <xdr:rowOff>47625</xdr:rowOff>
        </xdr:to>
        <xdr:sp macro="" textlink="">
          <xdr:nvSpPr>
            <xdr:cNvPr id="9240" name="Check Box 24" hidden="1">
              <a:extLst>
                <a:ext uri="{63B3BB69-23CF-44E3-9099-C40C66FF867C}">
                  <a14:compatExt spid="_x0000_s92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18</xdr:row>
          <xdr:rowOff>114300</xdr:rowOff>
        </xdr:from>
        <xdr:to>
          <xdr:col>5</xdr:col>
          <xdr:colOff>733425</xdr:colOff>
          <xdr:row>20</xdr:row>
          <xdr:rowOff>47625</xdr:rowOff>
        </xdr:to>
        <xdr:sp macro="" textlink="">
          <xdr:nvSpPr>
            <xdr:cNvPr id="9241" name="Check Box 25" hidden="1">
              <a:extLst>
                <a:ext uri="{63B3BB69-23CF-44E3-9099-C40C66FF867C}">
                  <a14:compatExt spid="_x0000_s9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19</xdr:row>
          <xdr:rowOff>114300</xdr:rowOff>
        </xdr:from>
        <xdr:to>
          <xdr:col>5</xdr:col>
          <xdr:colOff>733425</xdr:colOff>
          <xdr:row>21</xdr:row>
          <xdr:rowOff>47625</xdr:rowOff>
        </xdr:to>
        <xdr:sp macro="" textlink="">
          <xdr:nvSpPr>
            <xdr:cNvPr id="9242" name="Check Box 26" hidden="1">
              <a:extLst>
                <a:ext uri="{63B3BB69-23CF-44E3-9099-C40C66FF867C}">
                  <a14:compatExt spid="_x0000_s92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20</xdr:row>
          <xdr:rowOff>114300</xdr:rowOff>
        </xdr:from>
        <xdr:to>
          <xdr:col>5</xdr:col>
          <xdr:colOff>733425</xdr:colOff>
          <xdr:row>22</xdr:row>
          <xdr:rowOff>47625</xdr:rowOff>
        </xdr:to>
        <xdr:sp macro="" textlink="">
          <xdr:nvSpPr>
            <xdr:cNvPr id="9243" name="Check Box 27" hidden="1">
              <a:extLst>
                <a:ext uri="{63B3BB69-23CF-44E3-9099-C40C66FF867C}">
                  <a14:compatExt spid="_x0000_s9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21</xdr:row>
          <xdr:rowOff>114300</xdr:rowOff>
        </xdr:from>
        <xdr:to>
          <xdr:col>5</xdr:col>
          <xdr:colOff>733425</xdr:colOff>
          <xdr:row>23</xdr:row>
          <xdr:rowOff>47625</xdr:rowOff>
        </xdr:to>
        <xdr:sp macro="" textlink="">
          <xdr:nvSpPr>
            <xdr:cNvPr id="9244" name="Check Box 28" hidden="1">
              <a:extLst>
                <a:ext uri="{63B3BB69-23CF-44E3-9099-C40C66FF867C}">
                  <a14:compatExt spid="_x0000_s9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22</xdr:row>
          <xdr:rowOff>114300</xdr:rowOff>
        </xdr:from>
        <xdr:to>
          <xdr:col>5</xdr:col>
          <xdr:colOff>733425</xdr:colOff>
          <xdr:row>24</xdr:row>
          <xdr:rowOff>47625</xdr:rowOff>
        </xdr:to>
        <xdr:sp macro="" textlink="">
          <xdr:nvSpPr>
            <xdr:cNvPr id="9245" name="Check Box 29" hidden="1">
              <a:extLst>
                <a:ext uri="{63B3BB69-23CF-44E3-9099-C40C66FF867C}">
                  <a14:compatExt spid="_x0000_s92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24</xdr:row>
          <xdr:rowOff>114300</xdr:rowOff>
        </xdr:from>
        <xdr:to>
          <xdr:col>5</xdr:col>
          <xdr:colOff>733425</xdr:colOff>
          <xdr:row>26</xdr:row>
          <xdr:rowOff>47625</xdr:rowOff>
        </xdr:to>
        <xdr:sp macro="" textlink="">
          <xdr:nvSpPr>
            <xdr:cNvPr id="9246" name="Check Box 30" hidden="1">
              <a:extLst>
                <a:ext uri="{63B3BB69-23CF-44E3-9099-C40C66FF867C}">
                  <a14:compatExt spid="_x0000_s92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25</xdr:row>
          <xdr:rowOff>114300</xdr:rowOff>
        </xdr:from>
        <xdr:to>
          <xdr:col>5</xdr:col>
          <xdr:colOff>733425</xdr:colOff>
          <xdr:row>27</xdr:row>
          <xdr:rowOff>47625</xdr:rowOff>
        </xdr:to>
        <xdr:sp macro="" textlink="">
          <xdr:nvSpPr>
            <xdr:cNvPr id="9247" name="Check Box 31" hidden="1">
              <a:extLst>
                <a:ext uri="{63B3BB69-23CF-44E3-9099-C40C66FF867C}">
                  <a14:compatExt spid="_x0000_s92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27</xdr:row>
          <xdr:rowOff>114300</xdr:rowOff>
        </xdr:from>
        <xdr:to>
          <xdr:col>5</xdr:col>
          <xdr:colOff>733425</xdr:colOff>
          <xdr:row>29</xdr:row>
          <xdr:rowOff>47625</xdr:rowOff>
        </xdr:to>
        <xdr:sp macro="" textlink="">
          <xdr:nvSpPr>
            <xdr:cNvPr id="9248" name="Check Box 32" hidden="1">
              <a:extLst>
                <a:ext uri="{63B3BB69-23CF-44E3-9099-C40C66FF867C}">
                  <a14:compatExt spid="_x0000_s92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28</xdr:row>
          <xdr:rowOff>114300</xdr:rowOff>
        </xdr:from>
        <xdr:to>
          <xdr:col>5</xdr:col>
          <xdr:colOff>733425</xdr:colOff>
          <xdr:row>30</xdr:row>
          <xdr:rowOff>47625</xdr:rowOff>
        </xdr:to>
        <xdr:sp macro="" textlink="">
          <xdr:nvSpPr>
            <xdr:cNvPr id="9249" name="Check Box 33" hidden="1">
              <a:extLst>
                <a:ext uri="{63B3BB69-23CF-44E3-9099-C40C66FF867C}">
                  <a14:compatExt spid="_x0000_s92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29</xdr:row>
          <xdr:rowOff>114300</xdr:rowOff>
        </xdr:from>
        <xdr:to>
          <xdr:col>5</xdr:col>
          <xdr:colOff>733425</xdr:colOff>
          <xdr:row>31</xdr:row>
          <xdr:rowOff>47625</xdr:rowOff>
        </xdr:to>
        <xdr:sp macro="" textlink="">
          <xdr:nvSpPr>
            <xdr:cNvPr id="9250" name="Check Box 34" hidden="1">
              <a:extLst>
                <a:ext uri="{63B3BB69-23CF-44E3-9099-C40C66FF867C}">
                  <a14:compatExt spid="_x0000_s92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30</xdr:row>
          <xdr:rowOff>114300</xdr:rowOff>
        </xdr:from>
        <xdr:to>
          <xdr:col>5</xdr:col>
          <xdr:colOff>733425</xdr:colOff>
          <xdr:row>32</xdr:row>
          <xdr:rowOff>47625</xdr:rowOff>
        </xdr:to>
        <xdr:sp macro="" textlink="">
          <xdr:nvSpPr>
            <xdr:cNvPr id="9251" name="Check Box 35" hidden="1">
              <a:extLst>
                <a:ext uri="{63B3BB69-23CF-44E3-9099-C40C66FF867C}">
                  <a14:compatExt spid="_x0000_s92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31</xdr:row>
          <xdr:rowOff>114300</xdr:rowOff>
        </xdr:from>
        <xdr:to>
          <xdr:col>5</xdr:col>
          <xdr:colOff>733425</xdr:colOff>
          <xdr:row>33</xdr:row>
          <xdr:rowOff>47625</xdr:rowOff>
        </xdr:to>
        <xdr:sp macro="" textlink="">
          <xdr:nvSpPr>
            <xdr:cNvPr id="9252" name="Check Box 36" hidden="1">
              <a:extLst>
                <a:ext uri="{63B3BB69-23CF-44E3-9099-C40C66FF867C}">
                  <a14:compatExt spid="_x0000_s92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32</xdr:row>
          <xdr:rowOff>114300</xdr:rowOff>
        </xdr:from>
        <xdr:to>
          <xdr:col>5</xdr:col>
          <xdr:colOff>733425</xdr:colOff>
          <xdr:row>34</xdr:row>
          <xdr:rowOff>47625</xdr:rowOff>
        </xdr:to>
        <xdr:sp macro="" textlink="">
          <xdr:nvSpPr>
            <xdr:cNvPr id="9253" name="Check Box 37" hidden="1">
              <a:extLst>
                <a:ext uri="{63B3BB69-23CF-44E3-9099-C40C66FF867C}">
                  <a14:compatExt spid="_x0000_s92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33</xdr:row>
          <xdr:rowOff>114300</xdr:rowOff>
        </xdr:from>
        <xdr:to>
          <xdr:col>5</xdr:col>
          <xdr:colOff>733425</xdr:colOff>
          <xdr:row>35</xdr:row>
          <xdr:rowOff>47625</xdr:rowOff>
        </xdr:to>
        <xdr:sp macro="" textlink="">
          <xdr:nvSpPr>
            <xdr:cNvPr id="9254" name="Check Box 38" hidden="1">
              <a:extLst>
                <a:ext uri="{63B3BB69-23CF-44E3-9099-C40C66FF867C}">
                  <a14:compatExt spid="_x0000_s92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34</xdr:row>
          <xdr:rowOff>114300</xdr:rowOff>
        </xdr:from>
        <xdr:to>
          <xdr:col>5</xdr:col>
          <xdr:colOff>733425</xdr:colOff>
          <xdr:row>36</xdr:row>
          <xdr:rowOff>47625</xdr:rowOff>
        </xdr:to>
        <xdr:sp macro="" textlink="">
          <xdr:nvSpPr>
            <xdr:cNvPr id="9255" name="Check Box 39" hidden="1">
              <a:extLst>
                <a:ext uri="{63B3BB69-23CF-44E3-9099-C40C66FF867C}">
                  <a14:compatExt spid="_x0000_s92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35</xdr:row>
          <xdr:rowOff>114300</xdr:rowOff>
        </xdr:from>
        <xdr:to>
          <xdr:col>5</xdr:col>
          <xdr:colOff>733425</xdr:colOff>
          <xdr:row>37</xdr:row>
          <xdr:rowOff>47625</xdr:rowOff>
        </xdr:to>
        <xdr:sp macro="" textlink="">
          <xdr:nvSpPr>
            <xdr:cNvPr id="9256" name="Check Box 40" hidden="1">
              <a:extLst>
                <a:ext uri="{63B3BB69-23CF-44E3-9099-C40C66FF867C}">
                  <a14:compatExt spid="_x0000_s92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36</xdr:row>
          <xdr:rowOff>114300</xdr:rowOff>
        </xdr:from>
        <xdr:to>
          <xdr:col>5</xdr:col>
          <xdr:colOff>733425</xdr:colOff>
          <xdr:row>38</xdr:row>
          <xdr:rowOff>47625</xdr:rowOff>
        </xdr:to>
        <xdr:sp macro="" textlink="">
          <xdr:nvSpPr>
            <xdr:cNvPr id="9257" name="Check Box 41" hidden="1">
              <a:extLst>
                <a:ext uri="{63B3BB69-23CF-44E3-9099-C40C66FF867C}">
                  <a14:compatExt spid="_x0000_s92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37</xdr:row>
          <xdr:rowOff>114300</xdr:rowOff>
        </xdr:from>
        <xdr:to>
          <xdr:col>5</xdr:col>
          <xdr:colOff>733425</xdr:colOff>
          <xdr:row>39</xdr:row>
          <xdr:rowOff>47625</xdr:rowOff>
        </xdr:to>
        <xdr:sp macro="" textlink="">
          <xdr:nvSpPr>
            <xdr:cNvPr id="9258" name="Check Box 42" hidden="1">
              <a:extLst>
                <a:ext uri="{63B3BB69-23CF-44E3-9099-C40C66FF867C}">
                  <a14:compatExt spid="_x0000_s92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38</xdr:row>
          <xdr:rowOff>114300</xdr:rowOff>
        </xdr:from>
        <xdr:to>
          <xdr:col>5</xdr:col>
          <xdr:colOff>733425</xdr:colOff>
          <xdr:row>40</xdr:row>
          <xdr:rowOff>47625</xdr:rowOff>
        </xdr:to>
        <xdr:sp macro="" textlink="">
          <xdr:nvSpPr>
            <xdr:cNvPr id="9259" name="Check Box 43" hidden="1">
              <a:extLst>
                <a:ext uri="{63B3BB69-23CF-44E3-9099-C40C66FF867C}">
                  <a14:compatExt spid="_x0000_s92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39</xdr:row>
          <xdr:rowOff>114300</xdr:rowOff>
        </xdr:from>
        <xdr:to>
          <xdr:col>5</xdr:col>
          <xdr:colOff>733425</xdr:colOff>
          <xdr:row>41</xdr:row>
          <xdr:rowOff>47625</xdr:rowOff>
        </xdr:to>
        <xdr:sp macro="" textlink="">
          <xdr:nvSpPr>
            <xdr:cNvPr id="9260" name="Check Box 44" hidden="1">
              <a:extLst>
                <a:ext uri="{63B3BB69-23CF-44E3-9099-C40C66FF867C}">
                  <a14:compatExt spid="_x0000_s92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40</xdr:row>
          <xdr:rowOff>114300</xdr:rowOff>
        </xdr:from>
        <xdr:to>
          <xdr:col>5</xdr:col>
          <xdr:colOff>733425</xdr:colOff>
          <xdr:row>42</xdr:row>
          <xdr:rowOff>47625</xdr:rowOff>
        </xdr:to>
        <xdr:sp macro="" textlink="">
          <xdr:nvSpPr>
            <xdr:cNvPr id="9261" name="Check Box 45" hidden="1">
              <a:extLst>
                <a:ext uri="{63B3BB69-23CF-44E3-9099-C40C66FF867C}">
                  <a14:compatExt spid="_x0000_s92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41</xdr:row>
          <xdr:rowOff>114300</xdr:rowOff>
        </xdr:from>
        <xdr:to>
          <xdr:col>5</xdr:col>
          <xdr:colOff>733425</xdr:colOff>
          <xdr:row>43</xdr:row>
          <xdr:rowOff>47625</xdr:rowOff>
        </xdr:to>
        <xdr:sp macro="" textlink="">
          <xdr:nvSpPr>
            <xdr:cNvPr id="9262" name="Check Box 46" hidden="1">
              <a:extLst>
                <a:ext uri="{63B3BB69-23CF-44E3-9099-C40C66FF867C}">
                  <a14:compatExt spid="_x0000_s92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43</xdr:row>
          <xdr:rowOff>114300</xdr:rowOff>
        </xdr:from>
        <xdr:to>
          <xdr:col>5</xdr:col>
          <xdr:colOff>733425</xdr:colOff>
          <xdr:row>45</xdr:row>
          <xdr:rowOff>47625</xdr:rowOff>
        </xdr:to>
        <xdr:sp macro="" textlink="">
          <xdr:nvSpPr>
            <xdr:cNvPr id="9263" name="Check Box 47" hidden="1">
              <a:extLst>
                <a:ext uri="{63B3BB69-23CF-44E3-9099-C40C66FF867C}">
                  <a14:compatExt spid="_x0000_s92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44</xdr:row>
          <xdr:rowOff>114300</xdr:rowOff>
        </xdr:from>
        <xdr:to>
          <xdr:col>5</xdr:col>
          <xdr:colOff>733425</xdr:colOff>
          <xdr:row>46</xdr:row>
          <xdr:rowOff>47625</xdr:rowOff>
        </xdr:to>
        <xdr:sp macro="" textlink="">
          <xdr:nvSpPr>
            <xdr:cNvPr id="9264" name="Check Box 48" hidden="1">
              <a:extLst>
                <a:ext uri="{63B3BB69-23CF-44E3-9099-C40C66FF867C}">
                  <a14:compatExt spid="_x0000_s92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45</xdr:row>
          <xdr:rowOff>114300</xdr:rowOff>
        </xdr:from>
        <xdr:to>
          <xdr:col>5</xdr:col>
          <xdr:colOff>733425</xdr:colOff>
          <xdr:row>47</xdr:row>
          <xdr:rowOff>47625</xdr:rowOff>
        </xdr:to>
        <xdr:sp macro="" textlink="">
          <xdr:nvSpPr>
            <xdr:cNvPr id="9265" name="Check Box 49" hidden="1">
              <a:extLst>
                <a:ext uri="{63B3BB69-23CF-44E3-9099-C40C66FF867C}">
                  <a14:compatExt spid="_x0000_s92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46</xdr:row>
          <xdr:rowOff>114300</xdr:rowOff>
        </xdr:from>
        <xdr:to>
          <xdr:col>5</xdr:col>
          <xdr:colOff>733425</xdr:colOff>
          <xdr:row>48</xdr:row>
          <xdr:rowOff>47625</xdr:rowOff>
        </xdr:to>
        <xdr:sp macro="" textlink="">
          <xdr:nvSpPr>
            <xdr:cNvPr id="9266" name="Check Box 50"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47</xdr:row>
          <xdr:rowOff>114300</xdr:rowOff>
        </xdr:from>
        <xdr:to>
          <xdr:col>5</xdr:col>
          <xdr:colOff>733425</xdr:colOff>
          <xdr:row>49</xdr:row>
          <xdr:rowOff>47625</xdr:rowOff>
        </xdr:to>
        <xdr:sp macro="" textlink="">
          <xdr:nvSpPr>
            <xdr:cNvPr id="9267" name="Check Box 51"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48</xdr:row>
          <xdr:rowOff>114300</xdr:rowOff>
        </xdr:from>
        <xdr:to>
          <xdr:col>5</xdr:col>
          <xdr:colOff>733425</xdr:colOff>
          <xdr:row>50</xdr:row>
          <xdr:rowOff>47625</xdr:rowOff>
        </xdr:to>
        <xdr:sp macro="" textlink="">
          <xdr:nvSpPr>
            <xdr:cNvPr id="9268" name="Check Box 52"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49</xdr:row>
          <xdr:rowOff>114300</xdr:rowOff>
        </xdr:from>
        <xdr:to>
          <xdr:col>5</xdr:col>
          <xdr:colOff>733425</xdr:colOff>
          <xdr:row>51</xdr:row>
          <xdr:rowOff>47625</xdr:rowOff>
        </xdr:to>
        <xdr:sp macro="" textlink="">
          <xdr:nvSpPr>
            <xdr:cNvPr id="9269" name="Check Box 53"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50</xdr:row>
          <xdr:rowOff>114300</xdr:rowOff>
        </xdr:from>
        <xdr:to>
          <xdr:col>5</xdr:col>
          <xdr:colOff>733425</xdr:colOff>
          <xdr:row>52</xdr:row>
          <xdr:rowOff>47625</xdr:rowOff>
        </xdr:to>
        <xdr:sp macro="" textlink="">
          <xdr:nvSpPr>
            <xdr:cNvPr id="9270" name="Check Box 54"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52</xdr:row>
          <xdr:rowOff>114300</xdr:rowOff>
        </xdr:from>
        <xdr:to>
          <xdr:col>5</xdr:col>
          <xdr:colOff>733425</xdr:colOff>
          <xdr:row>54</xdr:row>
          <xdr:rowOff>47625</xdr:rowOff>
        </xdr:to>
        <xdr:sp macro="" textlink="">
          <xdr:nvSpPr>
            <xdr:cNvPr id="9271" name="Check Box 55"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53</xdr:row>
          <xdr:rowOff>114300</xdr:rowOff>
        </xdr:from>
        <xdr:to>
          <xdr:col>5</xdr:col>
          <xdr:colOff>733425</xdr:colOff>
          <xdr:row>55</xdr:row>
          <xdr:rowOff>47625</xdr:rowOff>
        </xdr:to>
        <xdr:sp macro="" textlink="">
          <xdr:nvSpPr>
            <xdr:cNvPr id="9272" name="Check Box 56"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54</xdr:row>
          <xdr:rowOff>114300</xdr:rowOff>
        </xdr:from>
        <xdr:to>
          <xdr:col>5</xdr:col>
          <xdr:colOff>733425</xdr:colOff>
          <xdr:row>56</xdr:row>
          <xdr:rowOff>47625</xdr:rowOff>
        </xdr:to>
        <xdr:sp macro="" textlink="">
          <xdr:nvSpPr>
            <xdr:cNvPr id="9273" name="Check Box 57"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55</xdr:row>
          <xdr:rowOff>114300</xdr:rowOff>
        </xdr:from>
        <xdr:to>
          <xdr:col>5</xdr:col>
          <xdr:colOff>733425</xdr:colOff>
          <xdr:row>57</xdr:row>
          <xdr:rowOff>47625</xdr:rowOff>
        </xdr:to>
        <xdr:sp macro="" textlink="">
          <xdr:nvSpPr>
            <xdr:cNvPr id="9274" name="Check Box 58" hidden="1">
              <a:extLst>
                <a:ext uri="{63B3BB69-23CF-44E3-9099-C40C66FF867C}">
                  <a14:compatExt spid="_x0000_s92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56</xdr:row>
          <xdr:rowOff>114300</xdr:rowOff>
        </xdr:from>
        <xdr:to>
          <xdr:col>5</xdr:col>
          <xdr:colOff>733425</xdr:colOff>
          <xdr:row>58</xdr:row>
          <xdr:rowOff>47625</xdr:rowOff>
        </xdr:to>
        <xdr:sp macro="" textlink="">
          <xdr:nvSpPr>
            <xdr:cNvPr id="9275" name="Check Box 59" hidden="1">
              <a:extLst>
                <a:ext uri="{63B3BB69-23CF-44E3-9099-C40C66FF867C}">
                  <a14:compatExt spid="_x0000_s92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57</xdr:row>
          <xdr:rowOff>114300</xdr:rowOff>
        </xdr:from>
        <xdr:to>
          <xdr:col>5</xdr:col>
          <xdr:colOff>733425</xdr:colOff>
          <xdr:row>59</xdr:row>
          <xdr:rowOff>47625</xdr:rowOff>
        </xdr:to>
        <xdr:sp macro="" textlink="">
          <xdr:nvSpPr>
            <xdr:cNvPr id="9276" name="Check Box 60" hidden="1">
              <a:extLst>
                <a:ext uri="{63B3BB69-23CF-44E3-9099-C40C66FF867C}">
                  <a14:compatExt spid="_x0000_s92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58</xdr:row>
          <xdr:rowOff>114300</xdr:rowOff>
        </xdr:from>
        <xdr:to>
          <xdr:col>5</xdr:col>
          <xdr:colOff>733425</xdr:colOff>
          <xdr:row>60</xdr:row>
          <xdr:rowOff>47625</xdr:rowOff>
        </xdr:to>
        <xdr:sp macro="" textlink="">
          <xdr:nvSpPr>
            <xdr:cNvPr id="9277" name="Check Box 61" hidden="1">
              <a:extLst>
                <a:ext uri="{63B3BB69-23CF-44E3-9099-C40C66FF867C}">
                  <a14:compatExt spid="_x0000_s92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60</xdr:row>
          <xdr:rowOff>114300</xdr:rowOff>
        </xdr:from>
        <xdr:to>
          <xdr:col>5</xdr:col>
          <xdr:colOff>733425</xdr:colOff>
          <xdr:row>62</xdr:row>
          <xdr:rowOff>47625</xdr:rowOff>
        </xdr:to>
        <xdr:sp macro="" textlink="">
          <xdr:nvSpPr>
            <xdr:cNvPr id="9279" name="Check Box 63" hidden="1">
              <a:extLst>
                <a:ext uri="{63B3BB69-23CF-44E3-9099-C40C66FF867C}">
                  <a14:compatExt spid="_x0000_s92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61</xdr:row>
          <xdr:rowOff>114300</xdr:rowOff>
        </xdr:from>
        <xdr:to>
          <xdr:col>5</xdr:col>
          <xdr:colOff>733425</xdr:colOff>
          <xdr:row>63</xdr:row>
          <xdr:rowOff>47625</xdr:rowOff>
        </xdr:to>
        <xdr:sp macro="" textlink="">
          <xdr:nvSpPr>
            <xdr:cNvPr id="9280" name="Check Box 64" hidden="1">
              <a:extLst>
                <a:ext uri="{63B3BB69-23CF-44E3-9099-C40C66FF867C}">
                  <a14:compatExt spid="_x0000_s92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63</xdr:row>
          <xdr:rowOff>114300</xdr:rowOff>
        </xdr:from>
        <xdr:to>
          <xdr:col>5</xdr:col>
          <xdr:colOff>733425</xdr:colOff>
          <xdr:row>65</xdr:row>
          <xdr:rowOff>47625</xdr:rowOff>
        </xdr:to>
        <xdr:sp macro="" textlink="">
          <xdr:nvSpPr>
            <xdr:cNvPr id="9281" name="Check Box 65" hidden="1">
              <a:extLst>
                <a:ext uri="{63B3BB69-23CF-44E3-9099-C40C66FF867C}">
                  <a14:compatExt spid="_x0000_s92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64</xdr:row>
          <xdr:rowOff>114300</xdr:rowOff>
        </xdr:from>
        <xdr:to>
          <xdr:col>5</xdr:col>
          <xdr:colOff>733425</xdr:colOff>
          <xdr:row>66</xdr:row>
          <xdr:rowOff>47625</xdr:rowOff>
        </xdr:to>
        <xdr:sp macro="" textlink="">
          <xdr:nvSpPr>
            <xdr:cNvPr id="9282" name="Check Box 66" hidden="1">
              <a:extLst>
                <a:ext uri="{63B3BB69-23CF-44E3-9099-C40C66FF867C}">
                  <a14:compatExt spid="_x0000_s92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65</xdr:row>
          <xdr:rowOff>114300</xdr:rowOff>
        </xdr:from>
        <xdr:to>
          <xdr:col>5</xdr:col>
          <xdr:colOff>733425</xdr:colOff>
          <xdr:row>67</xdr:row>
          <xdr:rowOff>47625</xdr:rowOff>
        </xdr:to>
        <xdr:sp macro="" textlink="">
          <xdr:nvSpPr>
            <xdr:cNvPr id="9283" name="Check Box 67" hidden="1">
              <a:extLst>
                <a:ext uri="{63B3BB69-23CF-44E3-9099-C40C66FF867C}">
                  <a14:compatExt spid="_x0000_s92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66</xdr:row>
          <xdr:rowOff>114300</xdr:rowOff>
        </xdr:from>
        <xdr:to>
          <xdr:col>5</xdr:col>
          <xdr:colOff>733425</xdr:colOff>
          <xdr:row>68</xdr:row>
          <xdr:rowOff>47625</xdr:rowOff>
        </xdr:to>
        <xdr:sp macro="" textlink="">
          <xdr:nvSpPr>
            <xdr:cNvPr id="9284" name="Check Box 68" hidden="1">
              <a:extLst>
                <a:ext uri="{63B3BB69-23CF-44E3-9099-C40C66FF867C}">
                  <a14:compatExt spid="_x0000_s92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69</xdr:row>
          <xdr:rowOff>114300</xdr:rowOff>
        </xdr:from>
        <xdr:to>
          <xdr:col>5</xdr:col>
          <xdr:colOff>733425</xdr:colOff>
          <xdr:row>71</xdr:row>
          <xdr:rowOff>47625</xdr:rowOff>
        </xdr:to>
        <xdr:sp macro="" textlink="">
          <xdr:nvSpPr>
            <xdr:cNvPr id="9285" name="Check Box 69" hidden="1">
              <a:extLst>
                <a:ext uri="{63B3BB69-23CF-44E3-9099-C40C66FF867C}">
                  <a14:compatExt spid="_x0000_s92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70</xdr:row>
          <xdr:rowOff>114300</xdr:rowOff>
        </xdr:from>
        <xdr:to>
          <xdr:col>5</xdr:col>
          <xdr:colOff>733425</xdr:colOff>
          <xdr:row>72</xdr:row>
          <xdr:rowOff>47625</xdr:rowOff>
        </xdr:to>
        <xdr:sp macro="" textlink="">
          <xdr:nvSpPr>
            <xdr:cNvPr id="9286" name="Check Box 70" hidden="1">
              <a:extLst>
                <a:ext uri="{63B3BB69-23CF-44E3-9099-C40C66FF867C}">
                  <a14:compatExt spid="_x0000_s92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71</xdr:row>
          <xdr:rowOff>114300</xdr:rowOff>
        </xdr:from>
        <xdr:to>
          <xdr:col>5</xdr:col>
          <xdr:colOff>733425</xdr:colOff>
          <xdr:row>73</xdr:row>
          <xdr:rowOff>47625</xdr:rowOff>
        </xdr:to>
        <xdr:sp macro="" textlink="">
          <xdr:nvSpPr>
            <xdr:cNvPr id="9287" name="Check Box 71" hidden="1">
              <a:extLst>
                <a:ext uri="{63B3BB69-23CF-44E3-9099-C40C66FF867C}">
                  <a14:compatExt spid="_x0000_s92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72</xdr:row>
          <xdr:rowOff>114300</xdr:rowOff>
        </xdr:from>
        <xdr:to>
          <xdr:col>5</xdr:col>
          <xdr:colOff>733425</xdr:colOff>
          <xdr:row>74</xdr:row>
          <xdr:rowOff>47625</xdr:rowOff>
        </xdr:to>
        <xdr:sp macro="" textlink="">
          <xdr:nvSpPr>
            <xdr:cNvPr id="9288" name="Check Box 72" hidden="1">
              <a:extLst>
                <a:ext uri="{63B3BB69-23CF-44E3-9099-C40C66FF867C}">
                  <a14:compatExt spid="_x0000_s92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73</xdr:row>
          <xdr:rowOff>114300</xdr:rowOff>
        </xdr:from>
        <xdr:to>
          <xdr:col>5</xdr:col>
          <xdr:colOff>733425</xdr:colOff>
          <xdr:row>75</xdr:row>
          <xdr:rowOff>47625</xdr:rowOff>
        </xdr:to>
        <xdr:sp macro="" textlink="">
          <xdr:nvSpPr>
            <xdr:cNvPr id="9289" name="Check Box 73" hidden="1">
              <a:extLst>
                <a:ext uri="{63B3BB69-23CF-44E3-9099-C40C66FF867C}">
                  <a14:compatExt spid="_x0000_s92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74</xdr:row>
          <xdr:rowOff>114300</xdr:rowOff>
        </xdr:from>
        <xdr:to>
          <xdr:col>5</xdr:col>
          <xdr:colOff>733425</xdr:colOff>
          <xdr:row>76</xdr:row>
          <xdr:rowOff>47625</xdr:rowOff>
        </xdr:to>
        <xdr:sp macro="" textlink="">
          <xdr:nvSpPr>
            <xdr:cNvPr id="9290" name="Check Box 74" hidden="1">
              <a:extLst>
                <a:ext uri="{63B3BB69-23CF-44E3-9099-C40C66FF867C}">
                  <a14:compatExt spid="_x0000_s92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75</xdr:row>
          <xdr:rowOff>114300</xdr:rowOff>
        </xdr:from>
        <xdr:to>
          <xdr:col>5</xdr:col>
          <xdr:colOff>733425</xdr:colOff>
          <xdr:row>77</xdr:row>
          <xdr:rowOff>47625</xdr:rowOff>
        </xdr:to>
        <xdr:sp macro="" textlink="">
          <xdr:nvSpPr>
            <xdr:cNvPr id="9291" name="Check Box 75" hidden="1">
              <a:extLst>
                <a:ext uri="{63B3BB69-23CF-44E3-9099-C40C66FF867C}">
                  <a14:compatExt spid="_x0000_s92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76</xdr:row>
          <xdr:rowOff>114300</xdr:rowOff>
        </xdr:from>
        <xdr:to>
          <xdr:col>5</xdr:col>
          <xdr:colOff>733425</xdr:colOff>
          <xdr:row>78</xdr:row>
          <xdr:rowOff>47625</xdr:rowOff>
        </xdr:to>
        <xdr:sp macro="" textlink="">
          <xdr:nvSpPr>
            <xdr:cNvPr id="9292" name="Check Box 76" hidden="1">
              <a:extLst>
                <a:ext uri="{63B3BB69-23CF-44E3-9099-C40C66FF867C}">
                  <a14:compatExt spid="_x0000_s92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78</xdr:row>
          <xdr:rowOff>114300</xdr:rowOff>
        </xdr:from>
        <xdr:to>
          <xdr:col>5</xdr:col>
          <xdr:colOff>733425</xdr:colOff>
          <xdr:row>80</xdr:row>
          <xdr:rowOff>47625</xdr:rowOff>
        </xdr:to>
        <xdr:sp macro="" textlink="">
          <xdr:nvSpPr>
            <xdr:cNvPr id="9293" name="Check Box 77" hidden="1">
              <a:extLst>
                <a:ext uri="{63B3BB69-23CF-44E3-9099-C40C66FF867C}">
                  <a14:compatExt spid="_x0000_s92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79</xdr:row>
          <xdr:rowOff>114300</xdr:rowOff>
        </xdr:from>
        <xdr:to>
          <xdr:col>5</xdr:col>
          <xdr:colOff>733425</xdr:colOff>
          <xdr:row>81</xdr:row>
          <xdr:rowOff>47625</xdr:rowOff>
        </xdr:to>
        <xdr:sp macro="" textlink="">
          <xdr:nvSpPr>
            <xdr:cNvPr id="9294" name="Check Box 78" hidden="1">
              <a:extLst>
                <a:ext uri="{63B3BB69-23CF-44E3-9099-C40C66FF867C}">
                  <a14:compatExt spid="_x0000_s92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80</xdr:row>
          <xdr:rowOff>114300</xdr:rowOff>
        </xdr:from>
        <xdr:to>
          <xdr:col>5</xdr:col>
          <xdr:colOff>733425</xdr:colOff>
          <xdr:row>82</xdr:row>
          <xdr:rowOff>47625</xdr:rowOff>
        </xdr:to>
        <xdr:sp macro="" textlink="">
          <xdr:nvSpPr>
            <xdr:cNvPr id="9295" name="Check Box 79" hidden="1">
              <a:extLst>
                <a:ext uri="{63B3BB69-23CF-44E3-9099-C40C66FF867C}">
                  <a14:compatExt spid="_x0000_s92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81</xdr:row>
          <xdr:rowOff>114300</xdr:rowOff>
        </xdr:from>
        <xdr:to>
          <xdr:col>5</xdr:col>
          <xdr:colOff>733425</xdr:colOff>
          <xdr:row>83</xdr:row>
          <xdr:rowOff>47625</xdr:rowOff>
        </xdr:to>
        <xdr:sp macro="" textlink="">
          <xdr:nvSpPr>
            <xdr:cNvPr id="9296" name="Check Box 80" hidden="1">
              <a:extLst>
                <a:ext uri="{63B3BB69-23CF-44E3-9099-C40C66FF867C}">
                  <a14:compatExt spid="_x0000_s92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82</xdr:row>
          <xdr:rowOff>114300</xdr:rowOff>
        </xdr:from>
        <xdr:to>
          <xdr:col>5</xdr:col>
          <xdr:colOff>733425</xdr:colOff>
          <xdr:row>84</xdr:row>
          <xdr:rowOff>47625</xdr:rowOff>
        </xdr:to>
        <xdr:sp macro="" textlink="">
          <xdr:nvSpPr>
            <xdr:cNvPr id="9297" name="Check Box 81" hidden="1">
              <a:extLst>
                <a:ext uri="{63B3BB69-23CF-44E3-9099-C40C66FF867C}">
                  <a14:compatExt spid="_x0000_s92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485775</xdr:colOff>
          <xdr:row>67</xdr:row>
          <xdr:rowOff>114300</xdr:rowOff>
        </xdr:from>
        <xdr:to>
          <xdr:col>5</xdr:col>
          <xdr:colOff>733425</xdr:colOff>
          <xdr:row>69</xdr:row>
          <xdr:rowOff>47625</xdr:rowOff>
        </xdr:to>
        <xdr:sp macro="" textlink="">
          <xdr:nvSpPr>
            <xdr:cNvPr id="9298" name="Check Box 82" hidden="1">
              <a:extLst>
                <a:ext uri="{63B3BB69-23CF-44E3-9099-C40C66FF867C}">
                  <a14:compatExt spid="_x0000_s9298"/>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485775</xdr:colOff>
          <xdr:row>7</xdr:row>
          <xdr:rowOff>0</xdr:rowOff>
        </xdr:from>
        <xdr:to>
          <xdr:col>4</xdr:col>
          <xdr:colOff>733425</xdr:colOff>
          <xdr:row>9</xdr:row>
          <xdr:rowOff>38100</xdr:rowOff>
        </xdr:to>
        <xdr:sp macro="" textlink="">
          <xdr:nvSpPr>
            <xdr:cNvPr id="10258" name="Check Box 18" hidden="1">
              <a:extLst>
                <a:ext uri="{63B3BB69-23CF-44E3-9099-C40C66FF867C}">
                  <a14:compatExt spid="_x0000_s102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8</xdr:row>
          <xdr:rowOff>114300</xdr:rowOff>
        </xdr:from>
        <xdr:to>
          <xdr:col>4</xdr:col>
          <xdr:colOff>733425</xdr:colOff>
          <xdr:row>10</xdr:row>
          <xdr:rowOff>47625</xdr:rowOff>
        </xdr:to>
        <xdr:sp macro="" textlink="">
          <xdr:nvSpPr>
            <xdr:cNvPr id="10320" name="Check Box 80" hidden="1">
              <a:extLst>
                <a:ext uri="{63B3BB69-23CF-44E3-9099-C40C66FF867C}">
                  <a14:compatExt spid="_x0000_s103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9</xdr:row>
          <xdr:rowOff>114300</xdr:rowOff>
        </xdr:from>
        <xdr:to>
          <xdr:col>4</xdr:col>
          <xdr:colOff>733425</xdr:colOff>
          <xdr:row>11</xdr:row>
          <xdr:rowOff>47625</xdr:rowOff>
        </xdr:to>
        <xdr:sp macro="" textlink="">
          <xdr:nvSpPr>
            <xdr:cNvPr id="10321" name="Check Box 81" hidden="1">
              <a:extLst>
                <a:ext uri="{63B3BB69-23CF-44E3-9099-C40C66FF867C}">
                  <a14:compatExt spid="_x0000_s103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10</xdr:row>
          <xdr:rowOff>114300</xdr:rowOff>
        </xdr:from>
        <xdr:to>
          <xdr:col>4</xdr:col>
          <xdr:colOff>733425</xdr:colOff>
          <xdr:row>12</xdr:row>
          <xdr:rowOff>47625</xdr:rowOff>
        </xdr:to>
        <xdr:sp macro="" textlink="">
          <xdr:nvSpPr>
            <xdr:cNvPr id="10327" name="Check Box 87" hidden="1">
              <a:extLst>
                <a:ext uri="{63B3BB69-23CF-44E3-9099-C40C66FF867C}">
                  <a14:compatExt spid="_x0000_s103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11</xdr:row>
          <xdr:rowOff>114300</xdr:rowOff>
        </xdr:from>
        <xdr:to>
          <xdr:col>4</xdr:col>
          <xdr:colOff>733425</xdr:colOff>
          <xdr:row>13</xdr:row>
          <xdr:rowOff>47625</xdr:rowOff>
        </xdr:to>
        <xdr:sp macro="" textlink="">
          <xdr:nvSpPr>
            <xdr:cNvPr id="10328" name="Check Box 88" hidden="1">
              <a:extLst>
                <a:ext uri="{63B3BB69-23CF-44E3-9099-C40C66FF867C}">
                  <a14:compatExt spid="_x0000_s103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12</xdr:row>
          <xdr:rowOff>114300</xdr:rowOff>
        </xdr:from>
        <xdr:to>
          <xdr:col>4</xdr:col>
          <xdr:colOff>733425</xdr:colOff>
          <xdr:row>14</xdr:row>
          <xdr:rowOff>47625</xdr:rowOff>
        </xdr:to>
        <xdr:sp macro="" textlink="">
          <xdr:nvSpPr>
            <xdr:cNvPr id="10329" name="Check Box 89" hidden="1">
              <a:extLst>
                <a:ext uri="{63B3BB69-23CF-44E3-9099-C40C66FF867C}">
                  <a14:compatExt spid="_x0000_s10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13</xdr:row>
          <xdr:rowOff>114300</xdr:rowOff>
        </xdr:from>
        <xdr:to>
          <xdr:col>4</xdr:col>
          <xdr:colOff>733425</xdr:colOff>
          <xdr:row>15</xdr:row>
          <xdr:rowOff>47625</xdr:rowOff>
        </xdr:to>
        <xdr:sp macro="" textlink="">
          <xdr:nvSpPr>
            <xdr:cNvPr id="10330" name="Check Box 90" hidden="1">
              <a:extLst>
                <a:ext uri="{63B3BB69-23CF-44E3-9099-C40C66FF867C}">
                  <a14:compatExt spid="_x0000_s10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14</xdr:row>
          <xdr:rowOff>114300</xdr:rowOff>
        </xdr:from>
        <xdr:to>
          <xdr:col>4</xdr:col>
          <xdr:colOff>733425</xdr:colOff>
          <xdr:row>16</xdr:row>
          <xdr:rowOff>47625</xdr:rowOff>
        </xdr:to>
        <xdr:sp macro="" textlink="">
          <xdr:nvSpPr>
            <xdr:cNvPr id="10341" name="Check Box 101" hidden="1">
              <a:extLst>
                <a:ext uri="{63B3BB69-23CF-44E3-9099-C40C66FF867C}">
                  <a14:compatExt spid="_x0000_s103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18</xdr:row>
          <xdr:rowOff>0</xdr:rowOff>
        </xdr:from>
        <xdr:to>
          <xdr:col>4</xdr:col>
          <xdr:colOff>733425</xdr:colOff>
          <xdr:row>20</xdr:row>
          <xdr:rowOff>38100</xdr:rowOff>
        </xdr:to>
        <xdr:sp macro="" textlink="">
          <xdr:nvSpPr>
            <xdr:cNvPr id="10342" name="Check Box 102" hidden="1">
              <a:extLst>
                <a:ext uri="{63B3BB69-23CF-44E3-9099-C40C66FF867C}">
                  <a14:compatExt spid="_x0000_s10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20</xdr:row>
          <xdr:rowOff>114300</xdr:rowOff>
        </xdr:from>
        <xdr:to>
          <xdr:col>4</xdr:col>
          <xdr:colOff>733425</xdr:colOff>
          <xdr:row>22</xdr:row>
          <xdr:rowOff>47625</xdr:rowOff>
        </xdr:to>
        <xdr:sp macro="" textlink="">
          <xdr:nvSpPr>
            <xdr:cNvPr id="10357" name="Check Box 117" hidden="1">
              <a:extLst>
                <a:ext uri="{63B3BB69-23CF-44E3-9099-C40C66FF867C}">
                  <a14:compatExt spid="_x0000_s103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21</xdr:row>
          <xdr:rowOff>104775</xdr:rowOff>
        </xdr:from>
        <xdr:to>
          <xdr:col>4</xdr:col>
          <xdr:colOff>733425</xdr:colOff>
          <xdr:row>23</xdr:row>
          <xdr:rowOff>38100</xdr:rowOff>
        </xdr:to>
        <xdr:sp macro="" textlink="">
          <xdr:nvSpPr>
            <xdr:cNvPr id="10359" name="Check Box 119" hidden="1">
              <a:extLst>
                <a:ext uri="{63B3BB69-23CF-44E3-9099-C40C66FF867C}">
                  <a14:compatExt spid="_x0000_s103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19</xdr:row>
          <xdr:rowOff>104775</xdr:rowOff>
        </xdr:from>
        <xdr:to>
          <xdr:col>4</xdr:col>
          <xdr:colOff>733425</xdr:colOff>
          <xdr:row>21</xdr:row>
          <xdr:rowOff>38100</xdr:rowOff>
        </xdr:to>
        <xdr:sp macro="" textlink="">
          <xdr:nvSpPr>
            <xdr:cNvPr id="10360" name="Check Box 120" hidden="1">
              <a:extLst>
                <a:ext uri="{63B3BB69-23CF-44E3-9099-C40C66FF867C}">
                  <a14:compatExt spid="_x0000_s10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25</xdr:row>
          <xdr:rowOff>9525</xdr:rowOff>
        </xdr:from>
        <xdr:to>
          <xdr:col>4</xdr:col>
          <xdr:colOff>733425</xdr:colOff>
          <xdr:row>27</xdr:row>
          <xdr:rowOff>47625</xdr:rowOff>
        </xdr:to>
        <xdr:sp macro="" textlink="">
          <xdr:nvSpPr>
            <xdr:cNvPr id="10361" name="Check Box 121" hidden="1">
              <a:extLst>
                <a:ext uri="{63B3BB69-23CF-44E3-9099-C40C66FF867C}">
                  <a14:compatExt spid="_x0000_s103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26</xdr:row>
          <xdr:rowOff>114300</xdr:rowOff>
        </xdr:from>
        <xdr:to>
          <xdr:col>4</xdr:col>
          <xdr:colOff>733425</xdr:colOff>
          <xdr:row>28</xdr:row>
          <xdr:rowOff>47625</xdr:rowOff>
        </xdr:to>
        <xdr:sp macro="" textlink="">
          <xdr:nvSpPr>
            <xdr:cNvPr id="10362" name="Check Box 122" hidden="1">
              <a:extLst>
                <a:ext uri="{63B3BB69-23CF-44E3-9099-C40C66FF867C}">
                  <a14:compatExt spid="_x0000_s103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27</xdr:row>
          <xdr:rowOff>114300</xdr:rowOff>
        </xdr:from>
        <xdr:to>
          <xdr:col>4</xdr:col>
          <xdr:colOff>733425</xdr:colOff>
          <xdr:row>29</xdr:row>
          <xdr:rowOff>47625</xdr:rowOff>
        </xdr:to>
        <xdr:sp macro="" textlink="">
          <xdr:nvSpPr>
            <xdr:cNvPr id="10363" name="Check Box 123" hidden="1">
              <a:extLst>
                <a:ext uri="{63B3BB69-23CF-44E3-9099-C40C66FF867C}">
                  <a14:compatExt spid="_x0000_s103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28</xdr:row>
          <xdr:rowOff>114300</xdr:rowOff>
        </xdr:from>
        <xdr:to>
          <xdr:col>4</xdr:col>
          <xdr:colOff>733425</xdr:colOff>
          <xdr:row>30</xdr:row>
          <xdr:rowOff>47625</xdr:rowOff>
        </xdr:to>
        <xdr:sp macro="" textlink="">
          <xdr:nvSpPr>
            <xdr:cNvPr id="10364" name="Check Box 124" hidden="1">
              <a:extLst>
                <a:ext uri="{63B3BB69-23CF-44E3-9099-C40C66FF867C}">
                  <a14:compatExt spid="_x0000_s10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29</xdr:row>
          <xdr:rowOff>114300</xdr:rowOff>
        </xdr:from>
        <xdr:to>
          <xdr:col>4</xdr:col>
          <xdr:colOff>733425</xdr:colOff>
          <xdr:row>31</xdr:row>
          <xdr:rowOff>47625</xdr:rowOff>
        </xdr:to>
        <xdr:sp macro="" textlink="">
          <xdr:nvSpPr>
            <xdr:cNvPr id="10365" name="Check Box 125" hidden="1">
              <a:extLst>
                <a:ext uri="{63B3BB69-23CF-44E3-9099-C40C66FF867C}">
                  <a14:compatExt spid="_x0000_s10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30</xdr:row>
          <xdr:rowOff>114300</xdr:rowOff>
        </xdr:from>
        <xdr:to>
          <xdr:col>4</xdr:col>
          <xdr:colOff>733425</xdr:colOff>
          <xdr:row>32</xdr:row>
          <xdr:rowOff>47625</xdr:rowOff>
        </xdr:to>
        <xdr:sp macro="" textlink="">
          <xdr:nvSpPr>
            <xdr:cNvPr id="10366" name="Check Box 126" hidden="1">
              <a:extLst>
                <a:ext uri="{63B3BB69-23CF-44E3-9099-C40C66FF867C}">
                  <a14:compatExt spid="_x0000_s10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34</xdr:row>
          <xdr:rowOff>9525</xdr:rowOff>
        </xdr:from>
        <xdr:to>
          <xdr:col>4</xdr:col>
          <xdr:colOff>733425</xdr:colOff>
          <xdr:row>36</xdr:row>
          <xdr:rowOff>47625</xdr:rowOff>
        </xdr:to>
        <xdr:sp macro="" textlink="">
          <xdr:nvSpPr>
            <xdr:cNvPr id="10367" name="Check Box 127" hidden="1">
              <a:extLst>
                <a:ext uri="{63B3BB69-23CF-44E3-9099-C40C66FF867C}">
                  <a14:compatExt spid="_x0000_s103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35</xdr:row>
          <xdr:rowOff>114300</xdr:rowOff>
        </xdr:from>
        <xdr:to>
          <xdr:col>4</xdr:col>
          <xdr:colOff>733425</xdr:colOff>
          <xdr:row>37</xdr:row>
          <xdr:rowOff>47625</xdr:rowOff>
        </xdr:to>
        <xdr:sp macro="" textlink="">
          <xdr:nvSpPr>
            <xdr:cNvPr id="10368" name="Check Box 128" hidden="1">
              <a:extLst>
                <a:ext uri="{63B3BB69-23CF-44E3-9099-C40C66FF867C}">
                  <a14:compatExt spid="_x0000_s103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36</xdr:row>
          <xdr:rowOff>114300</xdr:rowOff>
        </xdr:from>
        <xdr:to>
          <xdr:col>4</xdr:col>
          <xdr:colOff>733425</xdr:colOff>
          <xdr:row>38</xdr:row>
          <xdr:rowOff>47625</xdr:rowOff>
        </xdr:to>
        <xdr:sp macro="" textlink="">
          <xdr:nvSpPr>
            <xdr:cNvPr id="10369" name="Check Box 129" hidden="1">
              <a:extLst>
                <a:ext uri="{63B3BB69-23CF-44E3-9099-C40C66FF867C}">
                  <a14:compatExt spid="_x0000_s103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37</xdr:row>
          <xdr:rowOff>114300</xdr:rowOff>
        </xdr:from>
        <xdr:to>
          <xdr:col>4</xdr:col>
          <xdr:colOff>733425</xdr:colOff>
          <xdr:row>39</xdr:row>
          <xdr:rowOff>47625</xdr:rowOff>
        </xdr:to>
        <xdr:sp macro="" textlink="">
          <xdr:nvSpPr>
            <xdr:cNvPr id="10370" name="Check Box 130" hidden="1">
              <a:extLst>
                <a:ext uri="{63B3BB69-23CF-44E3-9099-C40C66FF867C}">
                  <a14:compatExt spid="_x0000_s103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38</xdr:row>
          <xdr:rowOff>114300</xdr:rowOff>
        </xdr:from>
        <xdr:to>
          <xdr:col>4</xdr:col>
          <xdr:colOff>733425</xdr:colOff>
          <xdr:row>40</xdr:row>
          <xdr:rowOff>47625</xdr:rowOff>
        </xdr:to>
        <xdr:sp macro="" textlink="">
          <xdr:nvSpPr>
            <xdr:cNvPr id="10371" name="Check Box 131" hidden="1">
              <a:extLst>
                <a:ext uri="{63B3BB69-23CF-44E3-9099-C40C66FF867C}">
                  <a14:compatExt spid="_x0000_s10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42</xdr:row>
          <xdr:rowOff>9525</xdr:rowOff>
        </xdr:from>
        <xdr:to>
          <xdr:col>4</xdr:col>
          <xdr:colOff>733425</xdr:colOff>
          <xdr:row>44</xdr:row>
          <xdr:rowOff>47625</xdr:rowOff>
        </xdr:to>
        <xdr:sp macro="" textlink="">
          <xdr:nvSpPr>
            <xdr:cNvPr id="10379" name="Check Box 139" hidden="1">
              <a:extLst>
                <a:ext uri="{63B3BB69-23CF-44E3-9099-C40C66FF867C}">
                  <a14:compatExt spid="_x0000_s10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43</xdr:row>
          <xdr:rowOff>114300</xdr:rowOff>
        </xdr:from>
        <xdr:to>
          <xdr:col>4</xdr:col>
          <xdr:colOff>733425</xdr:colOff>
          <xdr:row>45</xdr:row>
          <xdr:rowOff>47625</xdr:rowOff>
        </xdr:to>
        <xdr:sp macro="" textlink="">
          <xdr:nvSpPr>
            <xdr:cNvPr id="10380" name="Check Box 140" hidden="1">
              <a:extLst>
                <a:ext uri="{63B3BB69-23CF-44E3-9099-C40C66FF867C}">
                  <a14:compatExt spid="_x0000_s103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44</xdr:row>
          <xdr:rowOff>114300</xdr:rowOff>
        </xdr:from>
        <xdr:to>
          <xdr:col>4</xdr:col>
          <xdr:colOff>733425</xdr:colOff>
          <xdr:row>46</xdr:row>
          <xdr:rowOff>47625</xdr:rowOff>
        </xdr:to>
        <xdr:sp macro="" textlink="">
          <xdr:nvSpPr>
            <xdr:cNvPr id="10381" name="Check Box 141" hidden="1">
              <a:extLst>
                <a:ext uri="{63B3BB69-23CF-44E3-9099-C40C66FF867C}">
                  <a14:compatExt spid="_x0000_s10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45</xdr:row>
          <xdr:rowOff>114300</xdr:rowOff>
        </xdr:from>
        <xdr:to>
          <xdr:col>4</xdr:col>
          <xdr:colOff>733425</xdr:colOff>
          <xdr:row>47</xdr:row>
          <xdr:rowOff>47625</xdr:rowOff>
        </xdr:to>
        <xdr:sp macro="" textlink="">
          <xdr:nvSpPr>
            <xdr:cNvPr id="10382" name="Check Box 142" hidden="1">
              <a:extLst>
                <a:ext uri="{63B3BB69-23CF-44E3-9099-C40C66FF867C}">
                  <a14:compatExt spid="_x0000_s103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49</xdr:row>
          <xdr:rowOff>9525</xdr:rowOff>
        </xdr:from>
        <xdr:to>
          <xdr:col>4</xdr:col>
          <xdr:colOff>733425</xdr:colOff>
          <xdr:row>51</xdr:row>
          <xdr:rowOff>47625</xdr:rowOff>
        </xdr:to>
        <xdr:sp macro="" textlink="">
          <xdr:nvSpPr>
            <xdr:cNvPr id="10383" name="Check Box 143" hidden="1">
              <a:extLst>
                <a:ext uri="{63B3BB69-23CF-44E3-9099-C40C66FF867C}">
                  <a14:compatExt spid="_x0000_s103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50</xdr:row>
          <xdr:rowOff>114300</xdr:rowOff>
        </xdr:from>
        <xdr:to>
          <xdr:col>4</xdr:col>
          <xdr:colOff>733425</xdr:colOff>
          <xdr:row>52</xdr:row>
          <xdr:rowOff>47625</xdr:rowOff>
        </xdr:to>
        <xdr:sp macro="" textlink="">
          <xdr:nvSpPr>
            <xdr:cNvPr id="10384" name="Check Box 144" hidden="1">
              <a:extLst>
                <a:ext uri="{63B3BB69-23CF-44E3-9099-C40C66FF867C}">
                  <a14:compatExt spid="_x0000_s103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51</xdr:row>
          <xdr:rowOff>114300</xdr:rowOff>
        </xdr:from>
        <xdr:to>
          <xdr:col>4</xdr:col>
          <xdr:colOff>733425</xdr:colOff>
          <xdr:row>53</xdr:row>
          <xdr:rowOff>47625</xdr:rowOff>
        </xdr:to>
        <xdr:sp macro="" textlink="">
          <xdr:nvSpPr>
            <xdr:cNvPr id="10385" name="Check Box 145" hidden="1">
              <a:extLst>
                <a:ext uri="{63B3BB69-23CF-44E3-9099-C40C66FF867C}">
                  <a14:compatExt spid="_x0000_s10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52</xdr:row>
          <xdr:rowOff>114300</xdr:rowOff>
        </xdr:from>
        <xdr:to>
          <xdr:col>4</xdr:col>
          <xdr:colOff>733425</xdr:colOff>
          <xdr:row>54</xdr:row>
          <xdr:rowOff>47625</xdr:rowOff>
        </xdr:to>
        <xdr:sp macro="" textlink="">
          <xdr:nvSpPr>
            <xdr:cNvPr id="10386" name="Check Box 146" hidden="1">
              <a:extLst>
                <a:ext uri="{63B3BB69-23CF-44E3-9099-C40C66FF867C}">
                  <a14:compatExt spid="_x0000_s103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53</xdr:row>
          <xdr:rowOff>114300</xdr:rowOff>
        </xdr:from>
        <xdr:to>
          <xdr:col>4</xdr:col>
          <xdr:colOff>733425</xdr:colOff>
          <xdr:row>55</xdr:row>
          <xdr:rowOff>47625</xdr:rowOff>
        </xdr:to>
        <xdr:sp macro="" textlink="">
          <xdr:nvSpPr>
            <xdr:cNvPr id="10387" name="Check Box 147" hidden="1">
              <a:extLst>
                <a:ext uri="{63B3BB69-23CF-44E3-9099-C40C66FF867C}">
                  <a14:compatExt spid="_x0000_s10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54</xdr:row>
          <xdr:rowOff>114300</xdr:rowOff>
        </xdr:from>
        <xdr:to>
          <xdr:col>4</xdr:col>
          <xdr:colOff>733425</xdr:colOff>
          <xdr:row>56</xdr:row>
          <xdr:rowOff>47625</xdr:rowOff>
        </xdr:to>
        <xdr:sp macro="" textlink="">
          <xdr:nvSpPr>
            <xdr:cNvPr id="10388" name="Check Box 148" hidden="1">
              <a:extLst>
                <a:ext uri="{63B3BB69-23CF-44E3-9099-C40C66FF867C}">
                  <a14:compatExt spid="_x0000_s10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55</xdr:row>
          <xdr:rowOff>104775</xdr:rowOff>
        </xdr:from>
        <xdr:to>
          <xdr:col>4</xdr:col>
          <xdr:colOff>733425</xdr:colOff>
          <xdr:row>57</xdr:row>
          <xdr:rowOff>38100</xdr:rowOff>
        </xdr:to>
        <xdr:sp macro="" textlink="">
          <xdr:nvSpPr>
            <xdr:cNvPr id="10389" name="Check Box 149" hidden="1">
              <a:extLst>
                <a:ext uri="{63B3BB69-23CF-44E3-9099-C40C66FF867C}">
                  <a14:compatExt spid="_x0000_s103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56</xdr:row>
          <xdr:rowOff>114300</xdr:rowOff>
        </xdr:from>
        <xdr:to>
          <xdr:col>4</xdr:col>
          <xdr:colOff>733425</xdr:colOff>
          <xdr:row>58</xdr:row>
          <xdr:rowOff>47625</xdr:rowOff>
        </xdr:to>
        <xdr:sp macro="" textlink="">
          <xdr:nvSpPr>
            <xdr:cNvPr id="10390" name="Check Box 150" hidden="1">
              <a:extLst>
                <a:ext uri="{63B3BB69-23CF-44E3-9099-C40C66FF867C}">
                  <a14:compatExt spid="_x0000_s10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57</xdr:row>
          <xdr:rowOff>114300</xdr:rowOff>
        </xdr:from>
        <xdr:to>
          <xdr:col>4</xdr:col>
          <xdr:colOff>733425</xdr:colOff>
          <xdr:row>59</xdr:row>
          <xdr:rowOff>47625</xdr:rowOff>
        </xdr:to>
        <xdr:sp macro="" textlink="">
          <xdr:nvSpPr>
            <xdr:cNvPr id="10391" name="Check Box 151" hidden="1">
              <a:extLst>
                <a:ext uri="{63B3BB69-23CF-44E3-9099-C40C66FF867C}">
                  <a14:compatExt spid="_x0000_s103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58</xdr:row>
          <xdr:rowOff>114300</xdr:rowOff>
        </xdr:from>
        <xdr:to>
          <xdr:col>4</xdr:col>
          <xdr:colOff>733425</xdr:colOff>
          <xdr:row>60</xdr:row>
          <xdr:rowOff>47625</xdr:rowOff>
        </xdr:to>
        <xdr:sp macro="" textlink="">
          <xdr:nvSpPr>
            <xdr:cNvPr id="10392" name="Check Box 152" hidden="1">
              <a:extLst>
                <a:ext uri="{63B3BB69-23CF-44E3-9099-C40C66FF867C}">
                  <a14:compatExt spid="_x0000_s103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59</xdr:row>
          <xdr:rowOff>114300</xdr:rowOff>
        </xdr:from>
        <xdr:to>
          <xdr:col>4</xdr:col>
          <xdr:colOff>733425</xdr:colOff>
          <xdr:row>61</xdr:row>
          <xdr:rowOff>47625</xdr:rowOff>
        </xdr:to>
        <xdr:sp macro="" textlink="">
          <xdr:nvSpPr>
            <xdr:cNvPr id="10393" name="Check Box 153" hidden="1">
              <a:extLst>
                <a:ext uri="{63B3BB69-23CF-44E3-9099-C40C66FF867C}">
                  <a14:compatExt spid="_x0000_s10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61</xdr:row>
          <xdr:rowOff>9525</xdr:rowOff>
        </xdr:from>
        <xdr:to>
          <xdr:col>4</xdr:col>
          <xdr:colOff>733425</xdr:colOff>
          <xdr:row>63</xdr:row>
          <xdr:rowOff>47625</xdr:rowOff>
        </xdr:to>
        <xdr:sp macro="" textlink="">
          <xdr:nvSpPr>
            <xdr:cNvPr id="10395" name="Check Box 155" hidden="1">
              <a:extLst>
                <a:ext uri="{63B3BB69-23CF-44E3-9099-C40C66FF867C}">
                  <a14:compatExt spid="_x0000_s103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62</xdr:row>
          <xdr:rowOff>114300</xdr:rowOff>
        </xdr:from>
        <xdr:to>
          <xdr:col>4</xdr:col>
          <xdr:colOff>733425</xdr:colOff>
          <xdr:row>64</xdr:row>
          <xdr:rowOff>47625</xdr:rowOff>
        </xdr:to>
        <xdr:sp macro="" textlink="">
          <xdr:nvSpPr>
            <xdr:cNvPr id="10396" name="Check Box 156" hidden="1">
              <a:extLst>
                <a:ext uri="{63B3BB69-23CF-44E3-9099-C40C66FF867C}">
                  <a14:compatExt spid="_x0000_s103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63</xdr:row>
          <xdr:rowOff>114300</xdr:rowOff>
        </xdr:from>
        <xdr:to>
          <xdr:col>4</xdr:col>
          <xdr:colOff>733425</xdr:colOff>
          <xdr:row>65</xdr:row>
          <xdr:rowOff>47625</xdr:rowOff>
        </xdr:to>
        <xdr:sp macro="" textlink="">
          <xdr:nvSpPr>
            <xdr:cNvPr id="10397" name="Check Box 157" hidden="1">
              <a:extLst>
                <a:ext uri="{63B3BB69-23CF-44E3-9099-C40C66FF867C}">
                  <a14:compatExt spid="_x0000_s103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64</xdr:row>
          <xdr:rowOff>114300</xdr:rowOff>
        </xdr:from>
        <xdr:to>
          <xdr:col>4</xdr:col>
          <xdr:colOff>733425</xdr:colOff>
          <xdr:row>66</xdr:row>
          <xdr:rowOff>47625</xdr:rowOff>
        </xdr:to>
        <xdr:sp macro="" textlink="">
          <xdr:nvSpPr>
            <xdr:cNvPr id="10398" name="Check Box 158" hidden="1">
              <a:extLst>
                <a:ext uri="{63B3BB69-23CF-44E3-9099-C40C66FF867C}">
                  <a14:compatExt spid="_x0000_s10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68</xdr:row>
          <xdr:rowOff>9525</xdr:rowOff>
        </xdr:from>
        <xdr:to>
          <xdr:col>4</xdr:col>
          <xdr:colOff>733425</xdr:colOff>
          <xdr:row>70</xdr:row>
          <xdr:rowOff>47625</xdr:rowOff>
        </xdr:to>
        <xdr:sp macro="" textlink="">
          <xdr:nvSpPr>
            <xdr:cNvPr id="10399" name="Check Box 159" hidden="1">
              <a:extLst>
                <a:ext uri="{63B3BB69-23CF-44E3-9099-C40C66FF867C}">
                  <a14:compatExt spid="_x0000_s10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69</xdr:row>
          <xdr:rowOff>114300</xdr:rowOff>
        </xdr:from>
        <xdr:to>
          <xdr:col>4</xdr:col>
          <xdr:colOff>733425</xdr:colOff>
          <xdr:row>71</xdr:row>
          <xdr:rowOff>47625</xdr:rowOff>
        </xdr:to>
        <xdr:sp macro="" textlink="">
          <xdr:nvSpPr>
            <xdr:cNvPr id="10400" name="Check Box 160" hidden="1">
              <a:extLst>
                <a:ext uri="{63B3BB69-23CF-44E3-9099-C40C66FF867C}">
                  <a14:compatExt spid="_x0000_s104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70</xdr:row>
          <xdr:rowOff>114300</xdr:rowOff>
        </xdr:from>
        <xdr:to>
          <xdr:col>4</xdr:col>
          <xdr:colOff>733425</xdr:colOff>
          <xdr:row>72</xdr:row>
          <xdr:rowOff>47625</xdr:rowOff>
        </xdr:to>
        <xdr:sp macro="" textlink="">
          <xdr:nvSpPr>
            <xdr:cNvPr id="10401" name="Check Box 161" hidden="1">
              <a:extLst>
                <a:ext uri="{63B3BB69-23CF-44E3-9099-C40C66FF867C}">
                  <a14:compatExt spid="_x0000_s10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71</xdr:row>
          <xdr:rowOff>114300</xdr:rowOff>
        </xdr:from>
        <xdr:to>
          <xdr:col>4</xdr:col>
          <xdr:colOff>733425</xdr:colOff>
          <xdr:row>73</xdr:row>
          <xdr:rowOff>47625</xdr:rowOff>
        </xdr:to>
        <xdr:sp macro="" textlink="">
          <xdr:nvSpPr>
            <xdr:cNvPr id="10402" name="Check Box 162" hidden="1">
              <a:extLst>
                <a:ext uri="{63B3BB69-23CF-44E3-9099-C40C66FF867C}">
                  <a14:compatExt spid="_x0000_s104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72</xdr:row>
          <xdr:rowOff>114300</xdr:rowOff>
        </xdr:from>
        <xdr:to>
          <xdr:col>4</xdr:col>
          <xdr:colOff>733425</xdr:colOff>
          <xdr:row>74</xdr:row>
          <xdr:rowOff>47625</xdr:rowOff>
        </xdr:to>
        <xdr:sp macro="" textlink="">
          <xdr:nvSpPr>
            <xdr:cNvPr id="10403" name="Check Box 163" hidden="1">
              <a:extLst>
                <a:ext uri="{63B3BB69-23CF-44E3-9099-C40C66FF867C}">
                  <a14:compatExt spid="_x0000_s10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73</xdr:row>
          <xdr:rowOff>114300</xdr:rowOff>
        </xdr:from>
        <xdr:to>
          <xdr:col>4</xdr:col>
          <xdr:colOff>733425</xdr:colOff>
          <xdr:row>75</xdr:row>
          <xdr:rowOff>47625</xdr:rowOff>
        </xdr:to>
        <xdr:sp macro="" textlink="">
          <xdr:nvSpPr>
            <xdr:cNvPr id="10404" name="Check Box 164" hidden="1">
              <a:extLst>
                <a:ext uri="{63B3BB69-23CF-44E3-9099-C40C66FF867C}">
                  <a14:compatExt spid="_x0000_s104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77</xdr:row>
          <xdr:rowOff>9525</xdr:rowOff>
        </xdr:from>
        <xdr:to>
          <xdr:col>4</xdr:col>
          <xdr:colOff>733425</xdr:colOff>
          <xdr:row>79</xdr:row>
          <xdr:rowOff>47625</xdr:rowOff>
        </xdr:to>
        <xdr:sp macro="" textlink="">
          <xdr:nvSpPr>
            <xdr:cNvPr id="10406" name="Check Box 166" hidden="1">
              <a:extLst>
                <a:ext uri="{63B3BB69-23CF-44E3-9099-C40C66FF867C}">
                  <a14:compatExt spid="_x0000_s104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78</xdr:row>
          <xdr:rowOff>114300</xdr:rowOff>
        </xdr:from>
        <xdr:to>
          <xdr:col>4</xdr:col>
          <xdr:colOff>733425</xdr:colOff>
          <xdr:row>80</xdr:row>
          <xdr:rowOff>47625</xdr:rowOff>
        </xdr:to>
        <xdr:sp macro="" textlink="">
          <xdr:nvSpPr>
            <xdr:cNvPr id="10407" name="Check Box 167" hidden="1">
              <a:extLst>
                <a:ext uri="{63B3BB69-23CF-44E3-9099-C40C66FF867C}">
                  <a14:compatExt spid="_x0000_s104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79</xdr:row>
          <xdr:rowOff>114300</xdr:rowOff>
        </xdr:from>
        <xdr:to>
          <xdr:col>4</xdr:col>
          <xdr:colOff>733425</xdr:colOff>
          <xdr:row>81</xdr:row>
          <xdr:rowOff>47625</xdr:rowOff>
        </xdr:to>
        <xdr:sp macro="" textlink="">
          <xdr:nvSpPr>
            <xdr:cNvPr id="10408" name="Check Box 168" hidden="1">
              <a:extLst>
                <a:ext uri="{63B3BB69-23CF-44E3-9099-C40C66FF867C}">
                  <a14:compatExt spid="_x0000_s104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80</xdr:row>
          <xdr:rowOff>114300</xdr:rowOff>
        </xdr:from>
        <xdr:to>
          <xdr:col>4</xdr:col>
          <xdr:colOff>733425</xdr:colOff>
          <xdr:row>82</xdr:row>
          <xdr:rowOff>47625</xdr:rowOff>
        </xdr:to>
        <xdr:sp macro="" textlink="">
          <xdr:nvSpPr>
            <xdr:cNvPr id="10409" name="Check Box 169" hidden="1">
              <a:extLst>
                <a:ext uri="{63B3BB69-23CF-44E3-9099-C40C66FF867C}">
                  <a14:compatExt spid="_x0000_s104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81</xdr:row>
          <xdr:rowOff>114300</xdr:rowOff>
        </xdr:from>
        <xdr:to>
          <xdr:col>4</xdr:col>
          <xdr:colOff>733425</xdr:colOff>
          <xdr:row>83</xdr:row>
          <xdr:rowOff>47625</xdr:rowOff>
        </xdr:to>
        <xdr:sp macro="" textlink="">
          <xdr:nvSpPr>
            <xdr:cNvPr id="10410" name="Check Box 170" hidden="1">
              <a:extLst>
                <a:ext uri="{63B3BB69-23CF-44E3-9099-C40C66FF867C}">
                  <a14:compatExt spid="_x0000_s10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82</xdr:row>
          <xdr:rowOff>114300</xdr:rowOff>
        </xdr:from>
        <xdr:to>
          <xdr:col>4</xdr:col>
          <xdr:colOff>733425</xdr:colOff>
          <xdr:row>84</xdr:row>
          <xdr:rowOff>47625</xdr:rowOff>
        </xdr:to>
        <xdr:sp macro="" textlink="">
          <xdr:nvSpPr>
            <xdr:cNvPr id="10411" name="Check Box 171" hidden="1">
              <a:extLst>
                <a:ext uri="{63B3BB69-23CF-44E3-9099-C40C66FF867C}">
                  <a14:compatExt spid="_x0000_s10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87</xdr:row>
          <xdr:rowOff>9525</xdr:rowOff>
        </xdr:from>
        <xdr:to>
          <xdr:col>4</xdr:col>
          <xdr:colOff>733425</xdr:colOff>
          <xdr:row>89</xdr:row>
          <xdr:rowOff>47625</xdr:rowOff>
        </xdr:to>
        <xdr:sp macro="" textlink="">
          <xdr:nvSpPr>
            <xdr:cNvPr id="10412" name="Check Box 172" hidden="1">
              <a:extLst>
                <a:ext uri="{63B3BB69-23CF-44E3-9099-C40C66FF867C}">
                  <a14:compatExt spid="_x0000_s10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88</xdr:row>
          <xdr:rowOff>114300</xdr:rowOff>
        </xdr:from>
        <xdr:to>
          <xdr:col>4</xdr:col>
          <xdr:colOff>733425</xdr:colOff>
          <xdr:row>90</xdr:row>
          <xdr:rowOff>47625</xdr:rowOff>
        </xdr:to>
        <xdr:sp macro="" textlink="">
          <xdr:nvSpPr>
            <xdr:cNvPr id="10413" name="Check Box 173" hidden="1">
              <a:extLst>
                <a:ext uri="{63B3BB69-23CF-44E3-9099-C40C66FF867C}">
                  <a14:compatExt spid="_x0000_s10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89</xdr:row>
          <xdr:rowOff>114300</xdr:rowOff>
        </xdr:from>
        <xdr:to>
          <xdr:col>4</xdr:col>
          <xdr:colOff>733425</xdr:colOff>
          <xdr:row>91</xdr:row>
          <xdr:rowOff>47625</xdr:rowOff>
        </xdr:to>
        <xdr:sp macro="" textlink="">
          <xdr:nvSpPr>
            <xdr:cNvPr id="10414" name="Check Box 174" hidden="1">
              <a:extLst>
                <a:ext uri="{63B3BB69-23CF-44E3-9099-C40C66FF867C}">
                  <a14:compatExt spid="_x0000_s104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90</xdr:row>
          <xdr:rowOff>114300</xdr:rowOff>
        </xdr:from>
        <xdr:to>
          <xdr:col>4</xdr:col>
          <xdr:colOff>733425</xdr:colOff>
          <xdr:row>92</xdr:row>
          <xdr:rowOff>47625</xdr:rowOff>
        </xdr:to>
        <xdr:sp macro="" textlink="">
          <xdr:nvSpPr>
            <xdr:cNvPr id="10415" name="Check Box 175" hidden="1">
              <a:extLst>
                <a:ext uri="{63B3BB69-23CF-44E3-9099-C40C66FF867C}">
                  <a14:compatExt spid="_x0000_s104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91</xdr:row>
          <xdr:rowOff>114300</xdr:rowOff>
        </xdr:from>
        <xdr:to>
          <xdr:col>4</xdr:col>
          <xdr:colOff>733425</xdr:colOff>
          <xdr:row>93</xdr:row>
          <xdr:rowOff>47625</xdr:rowOff>
        </xdr:to>
        <xdr:sp macro="" textlink="">
          <xdr:nvSpPr>
            <xdr:cNvPr id="10416" name="Check Box 176" hidden="1">
              <a:extLst>
                <a:ext uri="{63B3BB69-23CF-44E3-9099-C40C66FF867C}">
                  <a14:compatExt spid="_x0000_s10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92</xdr:row>
          <xdr:rowOff>114300</xdr:rowOff>
        </xdr:from>
        <xdr:to>
          <xdr:col>4</xdr:col>
          <xdr:colOff>733425</xdr:colOff>
          <xdr:row>94</xdr:row>
          <xdr:rowOff>47625</xdr:rowOff>
        </xdr:to>
        <xdr:sp macro="" textlink="">
          <xdr:nvSpPr>
            <xdr:cNvPr id="10417" name="Check Box 177" hidden="1">
              <a:extLst>
                <a:ext uri="{63B3BB69-23CF-44E3-9099-C40C66FF867C}">
                  <a14:compatExt spid="_x0000_s10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96</xdr:row>
          <xdr:rowOff>9525</xdr:rowOff>
        </xdr:from>
        <xdr:to>
          <xdr:col>4</xdr:col>
          <xdr:colOff>733425</xdr:colOff>
          <xdr:row>98</xdr:row>
          <xdr:rowOff>47625</xdr:rowOff>
        </xdr:to>
        <xdr:sp macro="" textlink="">
          <xdr:nvSpPr>
            <xdr:cNvPr id="10418" name="Check Box 178" hidden="1">
              <a:extLst>
                <a:ext uri="{63B3BB69-23CF-44E3-9099-C40C66FF867C}">
                  <a14:compatExt spid="_x0000_s104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97</xdr:row>
          <xdr:rowOff>114300</xdr:rowOff>
        </xdr:from>
        <xdr:to>
          <xdr:col>4</xdr:col>
          <xdr:colOff>733425</xdr:colOff>
          <xdr:row>99</xdr:row>
          <xdr:rowOff>47625</xdr:rowOff>
        </xdr:to>
        <xdr:sp macro="" textlink="">
          <xdr:nvSpPr>
            <xdr:cNvPr id="10419" name="Check Box 179" hidden="1">
              <a:extLst>
                <a:ext uri="{63B3BB69-23CF-44E3-9099-C40C66FF867C}">
                  <a14:compatExt spid="_x0000_s104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98</xdr:row>
          <xdr:rowOff>114300</xdr:rowOff>
        </xdr:from>
        <xdr:to>
          <xdr:col>4</xdr:col>
          <xdr:colOff>733425</xdr:colOff>
          <xdr:row>100</xdr:row>
          <xdr:rowOff>47625</xdr:rowOff>
        </xdr:to>
        <xdr:sp macro="" textlink="">
          <xdr:nvSpPr>
            <xdr:cNvPr id="10420" name="Check Box 180" hidden="1">
              <a:extLst>
                <a:ext uri="{63B3BB69-23CF-44E3-9099-C40C66FF867C}">
                  <a14:compatExt spid="_x0000_s10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99</xdr:row>
          <xdr:rowOff>114300</xdr:rowOff>
        </xdr:from>
        <xdr:to>
          <xdr:col>4</xdr:col>
          <xdr:colOff>733425</xdr:colOff>
          <xdr:row>101</xdr:row>
          <xdr:rowOff>47625</xdr:rowOff>
        </xdr:to>
        <xdr:sp macro="" textlink="">
          <xdr:nvSpPr>
            <xdr:cNvPr id="10421" name="Check Box 181" hidden="1">
              <a:extLst>
                <a:ext uri="{63B3BB69-23CF-44E3-9099-C40C66FF867C}">
                  <a14:compatExt spid="_x0000_s104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100</xdr:row>
          <xdr:rowOff>114300</xdr:rowOff>
        </xdr:from>
        <xdr:to>
          <xdr:col>4</xdr:col>
          <xdr:colOff>733425</xdr:colOff>
          <xdr:row>102</xdr:row>
          <xdr:rowOff>47625</xdr:rowOff>
        </xdr:to>
        <xdr:sp macro="" textlink="">
          <xdr:nvSpPr>
            <xdr:cNvPr id="10422" name="Check Box 182" hidden="1">
              <a:extLst>
                <a:ext uri="{63B3BB69-23CF-44E3-9099-C40C66FF867C}">
                  <a14:compatExt spid="_x0000_s104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101</xdr:row>
          <xdr:rowOff>114300</xdr:rowOff>
        </xdr:from>
        <xdr:to>
          <xdr:col>4</xdr:col>
          <xdr:colOff>733425</xdr:colOff>
          <xdr:row>103</xdr:row>
          <xdr:rowOff>47625</xdr:rowOff>
        </xdr:to>
        <xdr:sp macro="" textlink="">
          <xdr:nvSpPr>
            <xdr:cNvPr id="10423" name="Check Box 183" hidden="1">
              <a:extLst>
                <a:ext uri="{63B3BB69-23CF-44E3-9099-C40C66FF867C}">
                  <a14:compatExt spid="_x0000_s104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115</xdr:row>
          <xdr:rowOff>9525</xdr:rowOff>
        </xdr:from>
        <xdr:to>
          <xdr:col>4</xdr:col>
          <xdr:colOff>733425</xdr:colOff>
          <xdr:row>117</xdr:row>
          <xdr:rowOff>47625</xdr:rowOff>
        </xdr:to>
        <xdr:sp macro="" textlink="">
          <xdr:nvSpPr>
            <xdr:cNvPr id="10424" name="Check Box 184" hidden="1">
              <a:extLst>
                <a:ext uri="{63B3BB69-23CF-44E3-9099-C40C66FF867C}">
                  <a14:compatExt spid="_x0000_s10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116</xdr:row>
          <xdr:rowOff>114300</xdr:rowOff>
        </xdr:from>
        <xdr:to>
          <xdr:col>4</xdr:col>
          <xdr:colOff>733425</xdr:colOff>
          <xdr:row>118</xdr:row>
          <xdr:rowOff>47625</xdr:rowOff>
        </xdr:to>
        <xdr:sp macro="" textlink="">
          <xdr:nvSpPr>
            <xdr:cNvPr id="10425" name="Check Box 185" hidden="1">
              <a:extLst>
                <a:ext uri="{63B3BB69-23CF-44E3-9099-C40C66FF867C}">
                  <a14:compatExt spid="_x0000_s104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117</xdr:row>
          <xdr:rowOff>114300</xdr:rowOff>
        </xdr:from>
        <xdr:to>
          <xdr:col>4</xdr:col>
          <xdr:colOff>733425</xdr:colOff>
          <xdr:row>119</xdr:row>
          <xdr:rowOff>47625</xdr:rowOff>
        </xdr:to>
        <xdr:sp macro="" textlink="">
          <xdr:nvSpPr>
            <xdr:cNvPr id="10426" name="Check Box 186" hidden="1">
              <a:extLst>
                <a:ext uri="{63B3BB69-23CF-44E3-9099-C40C66FF867C}">
                  <a14:compatExt spid="_x0000_s104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118</xdr:row>
          <xdr:rowOff>114300</xdr:rowOff>
        </xdr:from>
        <xdr:to>
          <xdr:col>4</xdr:col>
          <xdr:colOff>733425</xdr:colOff>
          <xdr:row>120</xdr:row>
          <xdr:rowOff>47625</xdr:rowOff>
        </xdr:to>
        <xdr:sp macro="" textlink="">
          <xdr:nvSpPr>
            <xdr:cNvPr id="10427" name="Check Box 187" hidden="1">
              <a:extLst>
                <a:ext uri="{63B3BB69-23CF-44E3-9099-C40C66FF867C}">
                  <a14:compatExt spid="_x0000_s10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119</xdr:row>
          <xdr:rowOff>114300</xdr:rowOff>
        </xdr:from>
        <xdr:to>
          <xdr:col>4</xdr:col>
          <xdr:colOff>733425</xdr:colOff>
          <xdr:row>121</xdr:row>
          <xdr:rowOff>47625</xdr:rowOff>
        </xdr:to>
        <xdr:sp macro="" textlink="">
          <xdr:nvSpPr>
            <xdr:cNvPr id="10428" name="Check Box 188" hidden="1">
              <a:extLst>
                <a:ext uri="{63B3BB69-23CF-44E3-9099-C40C66FF867C}">
                  <a14:compatExt spid="_x0000_s104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120</xdr:row>
          <xdr:rowOff>114300</xdr:rowOff>
        </xdr:from>
        <xdr:to>
          <xdr:col>4</xdr:col>
          <xdr:colOff>733425</xdr:colOff>
          <xdr:row>122</xdr:row>
          <xdr:rowOff>47625</xdr:rowOff>
        </xdr:to>
        <xdr:sp macro="" textlink="">
          <xdr:nvSpPr>
            <xdr:cNvPr id="10429" name="Check Box 189" hidden="1">
              <a:extLst>
                <a:ext uri="{63B3BB69-23CF-44E3-9099-C40C66FF867C}">
                  <a14:compatExt spid="_x0000_s104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107</xdr:row>
          <xdr:rowOff>9525</xdr:rowOff>
        </xdr:from>
        <xdr:to>
          <xdr:col>4</xdr:col>
          <xdr:colOff>733425</xdr:colOff>
          <xdr:row>109</xdr:row>
          <xdr:rowOff>47625</xdr:rowOff>
        </xdr:to>
        <xdr:sp macro="" textlink="">
          <xdr:nvSpPr>
            <xdr:cNvPr id="10430" name="Check Box 190" hidden="1">
              <a:extLst>
                <a:ext uri="{63B3BB69-23CF-44E3-9099-C40C66FF867C}">
                  <a14:compatExt spid="_x0000_s10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108</xdr:row>
          <xdr:rowOff>114300</xdr:rowOff>
        </xdr:from>
        <xdr:to>
          <xdr:col>4</xdr:col>
          <xdr:colOff>733425</xdr:colOff>
          <xdr:row>110</xdr:row>
          <xdr:rowOff>47625</xdr:rowOff>
        </xdr:to>
        <xdr:sp macro="" textlink="">
          <xdr:nvSpPr>
            <xdr:cNvPr id="10431" name="Check Box 191" hidden="1">
              <a:extLst>
                <a:ext uri="{63B3BB69-23CF-44E3-9099-C40C66FF867C}">
                  <a14:compatExt spid="_x0000_s104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109</xdr:row>
          <xdr:rowOff>114300</xdr:rowOff>
        </xdr:from>
        <xdr:to>
          <xdr:col>4</xdr:col>
          <xdr:colOff>733425</xdr:colOff>
          <xdr:row>111</xdr:row>
          <xdr:rowOff>47625</xdr:rowOff>
        </xdr:to>
        <xdr:sp macro="" textlink="">
          <xdr:nvSpPr>
            <xdr:cNvPr id="10432" name="Check Box 192" hidden="1">
              <a:extLst>
                <a:ext uri="{63B3BB69-23CF-44E3-9099-C40C66FF867C}">
                  <a14:compatExt spid="_x0000_s104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102</xdr:row>
          <xdr:rowOff>114300</xdr:rowOff>
        </xdr:from>
        <xdr:to>
          <xdr:col>4</xdr:col>
          <xdr:colOff>733425</xdr:colOff>
          <xdr:row>104</xdr:row>
          <xdr:rowOff>47625</xdr:rowOff>
        </xdr:to>
        <xdr:sp macro="" textlink="">
          <xdr:nvSpPr>
            <xdr:cNvPr id="10433" name="Check Box 193" hidden="1">
              <a:extLst>
                <a:ext uri="{63B3BB69-23CF-44E3-9099-C40C66FF867C}">
                  <a14:compatExt spid="_x0000_s104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103</xdr:row>
          <xdr:rowOff>114300</xdr:rowOff>
        </xdr:from>
        <xdr:to>
          <xdr:col>4</xdr:col>
          <xdr:colOff>733425</xdr:colOff>
          <xdr:row>105</xdr:row>
          <xdr:rowOff>47625</xdr:rowOff>
        </xdr:to>
        <xdr:sp macro="" textlink="">
          <xdr:nvSpPr>
            <xdr:cNvPr id="10434" name="Check Box 194" hidden="1">
              <a:extLst>
                <a:ext uri="{63B3BB69-23CF-44E3-9099-C40C66FF867C}">
                  <a14:compatExt spid="_x0000_s10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83</xdr:row>
          <xdr:rowOff>114300</xdr:rowOff>
        </xdr:from>
        <xdr:to>
          <xdr:col>4</xdr:col>
          <xdr:colOff>733425</xdr:colOff>
          <xdr:row>85</xdr:row>
          <xdr:rowOff>47625</xdr:rowOff>
        </xdr:to>
        <xdr:sp macro="" textlink="">
          <xdr:nvSpPr>
            <xdr:cNvPr id="10435" name="Check Box 195" hidden="1">
              <a:extLst>
                <a:ext uri="{63B3BB69-23CF-44E3-9099-C40C66FF867C}">
                  <a14:compatExt spid="_x0000_s104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124</xdr:row>
          <xdr:rowOff>9525</xdr:rowOff>
        </xdr:from>
        <xdr:to>
          <xdr:col>4</xdr:col>
          <xdr:colOff>733425</xdr:colOff>
          <xdr:row>126</xdr:row>
          <xdr:rowOff>47625</xdr:rowOff>
        </xdr:to>
        <xdr:sp macro="" textlink="">
          <xdr:nvSpPr>
            <xdr:cNvPr id="10436" name="Check Box 196" hidden="1">
              <a:extLst>
                <a:ext uri="{63B3BB69-23CF-44E3-9099-C40C66FF867C}">
                  <a14:compatExt spid="_x0000_s104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125</xdr:row>
          <xdr:rowOff>114300</xdr:rowOff>
        </xdr:from>
        <xdr:to>
          <xdr:col>4</xdr:col>
          <xdr:colOff>733425</xdr:colOff>
          <xdr:row>127</xdr:row>
          <xdr:rowOff>47625</xdr:rowOff>
        </xdr:to>
        <xdr:sp macro="" textlink="">
          <xdr:nvSpPr>
            <xdr:cNvPr id="10437" name="Check Box 197" hidden="1">
              <a:extLst>
                <a:ext uri="{63B3BB69-23CF-44E3-9099-C40C66FF867C}">
                  <a14:compatExt spid="_x0000_s104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126</xdr:row>
          <xdr:rowOff>114300</xdr:rowOff>
        </xdr:from>
        <xdr:to>
          <xdr:col>4</xdr:col>
          <xdr:colOff>733425</xdr:colOff>
          <xdr:row>128</xdr:row>
          <xdr:rowOff>47625</xdr:rowOff>
        </xdr:to>
        <xdr:sp macro="" textlink="">
          <xdr:nvSpPr>
            <xdr:cNvPr id="10438" name="Check Box 198" hidden="1">
              <a:extLst>
                <a:ext uri="{63B3BB69-23CF-44E3-9099-C40C66FF867C}">
                  <a14:compatExt spid="_x0000_s10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127</xdr:row>
          <xdr:rowOff>114300</xdr:rowOff>
        </xdr:from>
        <xdr:to>
          <xdr:col>4</xdr:col>
          <xdr:colOff>733425</xdr:colOff>
          <xdr:row>129</xdr:row>
          <xdr:rowOff>47625</xdr:rowOff>
        </xdr:to>
        <xdr:sp macro="" textlink="">
          <xdr:nvSpPr>
            <xdr:cNvPr id="10439" name="Check Box 199" hidden="1">
              <a:extLst>
                <a:ext uri="{63B3BB69-23CF-44E3-9099-C40C66FF867C}">
                  <a14:compatExt spid="_x0000_s104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130</xdr:row>
          <xdr:rowOff>9525</xdr:rowOff>
        </xdr:from>
        <xdr:to>
          <xdr:col>4</xdr:col>
          <xdr:colOff>733425</xdr:colOff>
          <xdr:row>132</xdr:row>
          <xdr:rowOff>47625</xdr:rowOff>
        </xdr:to>
        <xdr:sp macro="" textlink="">
          <xdr:nvSpPr>
            <xdr:cNvPr id="10440" name="Check Box 200" hidden="1">
              <a:extLst>
                <a:ext uri="{63B3BB69-23CF-44E3-9099-C40C66FF867C}">
                  <a14:compatExt spid="_x0000_s10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131</xdr:row>
          <xdr:rowOff>114300</xdr:rowOff>
        </xdr:from>
        <xdr:to>
          <xdr:col>4</xdr:col>
          <xdr:colOff>733425</xdr:colOff>
          <xdr:row>133</xdr:row>
          <xdr:rowOff>47625</xdr:rowOff>
        </xdr:to>
        <xdr:sp macro="" textlink="">
          <xdr:nvSpPr>
            <xdr:cNvPr id="10441" name="Check Box 201" hidden="1">
              <a:extLst>
                <a:ext uri="{63B3BB69-23CF-44E3-9099-C40C66FF867C}">
                  <a14:compatExt spid="_x0000_s10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132</xdr:row>
          <xdr:rowOff>114300</xdr:rowOff>
        </xdr:from>
        <xdr:to>
          <xdr:col>4</xdr:col>
          <xdr:colOff>733425</xdr:colOff>
          <xdr:row>134</xdr:row>
          <xdr:rowOff>47625</xdr:rowOff>
        </xdr:to>
        <xdr:sp macro="" textlink="">
          <xdr:nvSpPr>
            <xdr:cNvPr id="10442" name="Check Box 202" hidden="1">
              <a:extLst>
                <a:ext uri="{63B3BB69-23CF-44E3-9099-C40C66FF867C}">
                  <a14:compatExt spid="_x0000_s104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133</xdr:row>
          <xdr:rowOff>114300</xdr:rowOff>
        </xdr:from>
        <xdr:to>
          <xdr:col>4</xdr:col>
          <xdr:colOff>733425</xdr:colOff>
          <xdr:row>135</xdr:row>
          <xdr:rowOff>47625</xdr:rowOff>
        </xdr:to>
        <xdr:sp macro="" textlink="">
          <xdr:nvSpPr>
            <xdr:cNvPr id="10443" name="Check Box 203" hidden="1">
              <a:extLst>
                <a:ext uri="{63B3BB69-23CF-44E3-9099-C40C66FF867C}">
                  <a14:compatExt spid="_x0000_s104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137</xdr:row>
          <xdr:rowOff>9525</xdr:rowOff>
        </xdr:from>
        <xdr:to>
          <xdr:col>4</xdr:col>
          <xdr:colOff>733425</xdr:colOff>
          <xdr:row>139</xdr:row>
          <xdr:rowOff>47625</xdr:rowOff>
        </xdr:to>
        <xdr:sp macro="" textlink="">
          <xdr:nvSpPr>
            <xdr:cNvPr id="10444" name="Check Box 204" hidden="1">
              <a:extLst>
                <a:ext uri="{63B3BB69-23CF-44E3-9099-C40C66FF867C}">
                  <a14:compatExt spid="_x0000_s104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138</xdr:row>
          <xdr:rowOff>114300</xdr:rowOff>
        </xdr:from>
        <xdr:to>
          <xdr:col>4</xdr:col>
          <xdr:colOff>733425</xdr:colOff>
          <xdr:row>140</xdr:row>
          <xdr:rowOff>47625</xdr:rowOff>
        </xdr:to>
        <xdr:sp macro="" textlink="">
          <xdr:nvSpPr>
            <xdr:cNvPr id="10445" name="Check Box 205" hidden="1">
              <a:extLst>
                <a:ext uri="{63B3BB69-23CF-44E3-9099-C40C66FF867C}">
                  <a14:compatExt spid="_x0000_s104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139</xdr:row>
          <xdr:rowOff>114300</xdr:rowOff>
        </xdr:from>
        <xdr:to>
          <xdr:col>4</xdr:col>
          <xdr:colOff>733425</xdr:colOff>
          <xdr:row>141</xdr:row>
          <xdr:rowOff>47625</xdr:rowOff>
        </xdr:to>
        <xdr:sp macro="" textlink="">
          <xdr:nvSpPr>
            <xdr:cNvPr id="10446" name="Check Box 206" hidden="1">
              <a:extLst>
                <a:ext uri="{63B3BB69-23CF-44E3-9099-C40C66FF867C}">
                  <a14:compatExt spid="_x0000_s104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140</xdr:row>
          <xdr:rowOff>114300</xdr:rowOff>
        </xdr:from>
        <xdr:to>
          <xdr:col>4</xdr:col>
          <xdr:colOff>733425</xdr:colOff>
          <xdr:row>142</xdr:row>
          <xdr:rowOff>47625</xdr:rowOff>
        </xdr:to>
        <xdr:sp macro="" textlink="">
          <xdr:nvSpPr>
            <xdr:cNvPr id="10447" name="Check Box 207" hidden="1">
              <a:extLst>
                <a:ext uri="{63B3BB69-23CF-44E3-9099-C40C66FF867C}">
                  <a14:compatExt spid="_x0000_s104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141</xdr:row>
          <xdr:rowOff>114300</xdr:rowOff>
        </xdr:from>
        <xdr:to>
          <xdr:col>4</xdr:col>
          <xdr:colOff>733425</xdr:colOff>
          <xdr:row>143</xdr:row>
          <xdr:rowOff>47625</xdr:rowOff>
        </xdr:to>
        <xdr:sp macro="" textlink="">
          <xdr:nvSpPr>
            <xdr:cNvPr id="10448" name="Check Box 208" hidden="1">
              <a:extLst>
                <a:ext uri="{63B3BB69-23CF-44E3-9099-C40C66FF867C}">
                  <a14:compatExt spid="_x0000_s104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143</xdr:row>
          <xdr:rowOff>9525</xdr:rowOff>
        </xdr:from>
        <xdr:to>
          <xdr:col>4</xdr:col>
          <xdr:colOff>733425</xdr:colOff>
          <xdr:row>145</xdr:row>
          <xdr:rowOff>47625</xdr:rowOff>
        </xdr:to>
        <xdr:sp macro="" textlink="">
          <xdr:nvSpPr>
            <xdr:cNvPr id="10449" name="Check Box 209" hidden="1">
              <a:extLst>
                <a:ext uri="{63B3BB69-23CF-44E3-9099-C40C66FF867C}">
                  <a14:compatExt spid="_x0000_s104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144</xdr:row>
          <xdr:rowOff>114300</xdr:rowOff>
        </xdr:from>
        <xdr:to>
          <xdr:col>4</xdr:col>
          <xdr:colOff>733425</xdr:colOff>
          <xdr:row>146</xdr:row>
          <xdr:rowOff>47625</xdr:rowOff>
        </xdr:to>
        <xdr:sp macro="" textlink="">
          <xdr:nvSpPr>
            <xdr:cNvPr id="10450" name="Check Box 210" hidden="1">
              <a:extLst>
                <a:ext uri="{63B3BB69-23CF-44E3-9099-C40C66FF867C}">
                  <a14:compatExt spid="_x0000_s104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145</xdr:row>
          <xdr:rowOff>114300</xdr:rowOff>
        </xdr:from>
        <xdr:to>
          <xdr:col>4</xdr:col>
          <xdr:colOff>733425</xdr:colOff>
          <xdr:row>147</xdr:row>
          <xdr:rowOff>47625</xdr:rowOff>
        </xdr:to>
        <xdr:sp macro="" textlink="">
          <xdr:nvSpPr>
            <xdr:cNvPr id="10451" name="Check Box 211" hidden="1">
              <a:extLst>
                <a:ext uri="{63B3BB69-23CF-44E3-9099-C40C66FF867C}">
                  <a14:compatExt spid="_x0000_s104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149</xdr:row>
          <xdr:rowOff>9525</xdr:rowOff>
        </xdr:from>
        <xdr:to>
          <xdr:col>4</xdr:col>
          <xdr:colOff>733425</xdr:colOff>
          <xdr:row>151</xdr:row>
          <xdr:rowOff>47625</xdr:rowOff>
        </xdr:to>
        <xdr:sp macro="" textlink="">
          <xdr:nvSpPr>
            <xdr:cNvPr id="10452" name="Check Box 212" hidden="1">
              <a:extLst>
                <a:ext uri="{63B3BB69-23CF-44E3-9099-C40C66FF867C}">
                  <a14:compatExt spid="_x0000_s10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150</xdr:row>
          <xdr:rowOff>114300</xdr:rowOff>
        </xdr:from>
        <xdr:to>
          <xdr:col>4</xdr:col>
          <xdr:colOff>733425</xdr:colOff>
          <xdr:row>152</xdr:row>
          <xdr:rowOff>47625</xdr:rowOff>
        </xdr:to>
        <xdr:sp macro="" textlink="">
          <xdr:nvSpPr>
            <xdr:cNvPr id="10453" name="Check Box 213" hidden="1">
              <a:extLst>
                <a:ext uri="{63B3BB69-23CF-44E3-9099-C40C66FF867C}">
                  <a14:compatExt spid="_x0000_s104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151</xdr:row>
          <xdr:rowOff>114300</xdr:rowOff>
        </xdr:from>
        <xdr:to>
          <xdr:col>4</xdr:col>
          <xdr:colOff>733425</xdr:colOff>
          <xdr:row>153</xdr:row>
          <xdr:rowOff>47625</xdr:rowOff>
        </xdr:to>
        <xdr:sp macro="" textlink="">
          <xdr:nvSpPr>
            <xdr:cNvPr id="10454" name="Check Box 214" hidden="1">
              <a:extLst>
                <a:ext uri="{63B3BB69-23CF-44E3-9099-C40C66FF867C}">
                  <a14:compatExt spid="_x0000_s104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153</xdr:row>
          <xdr:rowOff>9525</xdr:rowOff>
        </xdr:from>
        <xdr:to>
          <xdr:col>4</xdr:col>
          <xdr:colOff>733425</xdr:colOff>
          <xdr:row>155</xdr:row>
          <xdr:rowOff>47625</xdr:rowOff>
        </xdr:to>
        <xdr:sp macro="" textlink="">
          <xdr:nvSpPr>
            <xdr:cNvPr id="10455" name="Check Box 215" hidden="1">
              <a:extLst>
                <a:ext uri="{63B3BB69-23CF-44E3-9099-C40C66FF867C}">
                  <a14:compatExt spid="_x0000_s104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154</xdr:row>
          <xdr:rowOff>114300</xdr:rowOff>
        </xdr:from>
        <xdr:to>
          <xdr:col>4</xdr:col>
          <xdr:colOff>733425</xdr:colOff>
          <xdr:row>156</xdr:row>
          <xdr:rowOff>47625</xdr:rowOff>
        </xdr:to>
        <xdr:sp macro="" textlink="">
          <xdr:nvSpPr>
            <xdr:cNvPr id="10456" name="Check Box 216" hidden="1">
              <a:extLst>
                <a:ext uri="{63B3BB69-23CF-44E3-9099-C40C66FF867C}">
                  <a14:compatExt spid="_x0000_s104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155</xdr:row>
          <xdr:rowOff>114300</xdr:rowOff>
        </xdr:from>
        <xdr:to>
          <xdr:col>4</xdr:col>
          <xdr:colOff>733425</xdr:colOff>
          <xdr:row>157</xdr:row>
          <xdr:rowOff>47625</xdr:rowOff>
        </xdr:to>
        <xdr:sp macro="" textlink="">
          <xdr:nvSpPr>
            <xdr:cNvPr id="10457" name="Check Box 217" hidden="1">
              <a:extLst>
                <a:ext uri="{63B3BB69-23CF-44E3-9099-C40C66FF867C}">
                  <a14:compatExt spid="_x0000_s104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156</xdr:row>
          <xdr:rowOff>114300</xdr:rowOff>
        </xdr:from>
        <xdr:to>
          <xdr:col>4</xdr:col>
          <xdr:colOff>733425</xdr:colOff>
          <xdr:row>158</xdr:row>
          <xdr:rowOff>47625</xdr:rowOff>
        </xdr:to>
        <xdr:sp macro="" textlink="">
          <xdr:nvSpPr>
            <xdr:cNvPr id="10458" name="Check Box 218" hidden="1">
              <a:extLst>
                <a:ext uri="{63B3BB69-23CF-44E3-9099-C40C66FF867C}">
                  <a14:compatExt spid="_x0000_s10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157</xdr:row>
          <xdr:rowOff>114300</xdr:rowOff>
        </xdr:from>
        <xdr:to>
          <xdr:col>4</xdr:col>
          <xdr:colOff>733425</xdr:colOff>
          <xdr:row>159</xdr:row>
          <xdr:rowOff>47625</xdr:rowOff>
        </xdr:to>
        <xdr:sp macro="" textlink="">
          <xdr:nvSpPr>
            <xdr:cNvPr id="10459" name="Check Box 219" hidden="1">
              <a:extLst>
                <a:ext uri="{63B3BB69-23CF-44E3-9099-C40C66FF867C}">
                  <a14:compatExt spid="_x0000_s104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158</xdr:row>
          <xdr:rowOff>114300</xdr:rowOff>
        </xdr:from>
        <xdr:to>
          <xdr:col>4</xdr:col>
          <xdr:colOff>733425</xdr:colOff>
          <xdr:row>160</xdr:row>
          <xdr:rowOff>47625</xdr:rowOff>
        </xdr:to>
        <xdr:sp macro="" textlink="">
          <xdr:nvSpPr>
            <xdr:cNvPr id="10460" name="Check Box 220" hidden="1">
              <a:extLst>
                <a:ext uri="{63B3BB69-23CF-44E3-9099-C40C66FF867C}">
                  <a14:compatExt spid="_x0000_s104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160</xdr:row>
          <xdr:rowOff>9525</xdr:rowOff>
        </xdr:from>
        <xdr:to>
          <xdr:col>4</xdr:col>
          <xdr:colOff>733425</xdr:colOff>
          <xdr:row>162</xdr:row>
          <xdr:rowOff>47625</xdr:rowOff>
        </xdr:to>
        <xdr:sp macro="" textlink="">
          <xdr:nvSpPr>
            <xdr:cNvPr id="10461" name="Check Box 221" hidden="1">
              <a:extLst>
                <a:ext uri="{63B3BB69-23CF-44E3-9099-C40C66FF867C}">
                  <a14:compatExt spid="_x0000_s104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161</xdr:row>
          <xdr:rowOff>114300</xdr:rowOff>
        </xdr:from>
        <xdr:to>
          <xdr:col>4</xdr:col>
          <xdr:colOff>733425</xdr:colOff>
          <xdr:row>163</xdr:row>
          <xdr:rowOff>47625</xdr:rowOff>
        </xdr:to>
        <xdr:sp macro="" textlink="">
          <xdr:nvSpPr>
            <xdr:cNvPr id="10462" name="Check Box 222" hidden="1">
              <a:extLst>
                <a:ext uri="{63B3BB69-23CF-44E3-9099-C40C66FF867C}">
                  <a14:compatExt spid="_x0000_s104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162</xdr:row>
          <xdr:rowOff>114300</xdr:rowOff>
        </xdr:from>
        <xdr:to>
          <xdr:col>4</xdr:col>
          <xdr:colOff>733425</xdr:colOff>
          <xdr:row>164</xdr:row>
          <xdr:rowOff>47625</xdr:rowOff>
        </xdr:to>
        <xdr:sp macro="" textlink="">
          <xdr:nvSpPr>
            <xdr:cNvPr id="10463" name="Check Box 223" hidden="1">
              <a:extLst>
                <a:ext uri="{63B3BB69-23CF-44E3-9099-C40C66FF867C}">
                  <a14:compatExt spid="_x0000_s104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166</xdr:row>
          <xdr:rowOff>9525</xdr:rowOff>
        </xdr:from>
        <xdr:to>
          <xdr:col>4</xdr:col>
          <xdr:colOff>733425</xdr:colOff>
          <xdr:row>168</xdr:row>
          <xdr:rowOff>47625</xdr:rowOff>
        </xdr:to>
        <xdr:sp macro="" textlink="">
          <xdr:nvSpPr>
            <xdr:cNvPr id="10464" name="Check Box 224" hidden="1">
              <a:extLst>
                <a:ext uri="{63B3BB69-23CF-44E3-9099-C40C66FF867C}">
                  <a14:compatExt spid="_x0000_s104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167</xdr:row>
          <xdr:rowOff>114300</xdr:rowOff>
        </xdr:from>
        <xdr:to>
          <xdr:col>4</xdr:col>
          <xdr:colOff>733425</xdr:colOff>
          <xdr:row>169</xdr:row>
          <xdr:rowOff>47625</xdr:rowOff>
        </xdr:to>
        <xdr:sp macro="" textlink="">
          <xdr:nvSpPr>
            <xdr:cNvPr id="10465" name="Check Box 225" hidden="1">
              <a:extLst>
                <a:ext uri="{63B3BB69-23CF-44E3-9099-C40C66FF867C}">
                  <a14:compatExt spid="_x0000_s104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171</xdr:row>
          <xdr:rowOff>9525</xdr:rowOff>
        </xdr:from>
        <xdr:to>
          <xdr:col>4</xdr:col>
          <xdr:colOff>733425</xdr:colOff>
          <xdr:row>173</xdr:row>
          <xdr:rowOff>47625</xdr:rowOff>
        </xdr:to>
        <xdr:sp macro="" textlink="">
          <xdr:nvSpPr>
            <xdr:cNvPr id="10466" name="Check Box 226" hidden="1">
              <a:extLst>
                <a:ext uri="{63B3BB69-23CF-44E3-9099-C40C66FF867C}">
                  <a14:compatExt spid="_x0000_s104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172</xdr:row>
          <xdr:rowOff>114300</xdr:rowOff>
        </xdr:from>
        <xdr:to>
          <xdr:col>4</xdr:col>
          <xdr:colOff>733425</xdr:colOff>
          <xdr:row>174</xdr:row>
          <xdr:rowOff>47625</xdr:rowOff>
        </xdr:to>
        <xdr:sp macro="" textlink="">
          <xdr:nvSpPr>
            <xdr:cNvPr id="10467" name="Check Box 227" hidden="1">
              <a:extLst>
                <a:ext uri="{63B3BB69-23CF-44E3-9099-C40C66FF867C}">
                  <a14:compatExt spid="_x0000_s104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173</xdr:row>
          <xdr:rowOff>114300</xdr:rowOff>
        </xdr:from>
        <xdr:to>
          <xdr:col>4</xdr:col>
          <xdr:colOff>733425</xdr:colOff>
          <xdr:row>175</xdr:row>
          <xdr:rowOff>47625</xdr:rowOff>
        </xdr:to>
        <xdr:sp macro="" textlink="">
          <xdr:nvSpPr>
            <xdr:cNvPr id="10468" name="Check Box 228" hidden="1">
              <a:extLst>
                <a:ext uri="{63B3BB69-23CF-44E3-9099-C40C66FF867C}">
                  <a14:compatExt spid="_x0000_s104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174</xdr:row>
          <xdr:rowOff>114300</xdr:rowOff>
        </xdr:from>
        <xdr:to>
          <xdr:col>4</xdr:col>
          <xdr:colOff>733425</xdr:colOff>
          <xdr:row>176</xdr:row>
          <xdr:rowOff>47625</xdr:rowOff>
        </xdr:to>
        <xdr:sp macro="" textlink="">
          <xdr:nvSpPr>
            <xdr:cNvPr id="10469" name="Check Box 229" hidden="1">
              <a:extLst>
                <a:ext uri="{63B3BB69-23CF-44E3-9099-C40C66FF867C}">
                  <a14:compatExt spid="_x0000_s104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175</xdr:row>
          <xdr:rowOff>114300</xdr:rowOff>
        </xdr:from>
        <xdr:to>
          <xdr:col>4</xdr:col>
          <xdr:colOff>733425</xdr:colOff>
          <xdr:row>177</xdr:row>
          <xdr:rowOff>47625</xdr:rowOff>
        </xdr:to>
        <xdr:sp macro="" textlink="">
          <xdr:nvSpPr>
            <xdr:cNvPr id="10470" name="Check Box 230" hidden="1">
              <a:extLst>
                <a:ext uri="{63B3BB69-23CF-44E3-9099-C40C66FF867C}">
                  <a14:compatExt spid="_x0000_s104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176</xdr:row>
          <xdr:rowOff>114300</xdr:rowOff>
        </xdr:from>
        <xdr:to>
          <xdr:col>4</xdr:col>
          <xdr:colOff>733425</xdr:colOff>
          <xdr:row>178</xdr:row>
          <xdr:rowOff>47625</xdr:rowOff>
        </xdr:to>
        <xdr:sp macro="" textlink="">
          <xdr:nvSpPr>
            <xdr:cNvPr id="10471" name="Check Box 231" hidden="1">
              <a:extLst>
                <a:ext uri="{63B3BB69-23CF-44E3-9099-C40C66FF867C}">
                  <a14:compatExt spid="_x0000_s104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180</xdr:row>
          <xdr:rowOff>9525</xdr:rowOff>
        </xdr:from>
        <xdr:to>
          <xdr:col>4</xdr:col>
          <xdr:colOff>733425</xdr:colOff>
          <xdr:row>182</xdr:row>
          <xdr:rowOff>47625</xdr:rowOff>
        </xdr:to>
        <xdr:sp macro="" textlink="">
          <xdr:nvSpPr>
            <xdr:cNvPr id="10472" name="Check Box 232" hidden="1">
              <a:extLst>
                <a:ext uri="{63B3BB69-23CF-44E3-9099-C40C66FF867C}">
                  <a14:compatExt spid="_x0000_s104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181</xdr:row>
          <xdr:rowOff>114300</xdr:rowOff>
        </xdr:from>
        <xdr:to>
          <xdr:col>4</xdr:col>
          <xdr:colOff>733425</xdr:colOff>
          <xdr:row>183</xdr:row>
          <xdr:rowOff>47625</xdr:rowOff>
        </xdr:to>
        <xdr:sp macro="" textlink="">
          <xdr:nvSpPr>
            <xdr:cNvPr id="10473" name="Check Box 233" hidden="1">
              <a:extLst>
                <a:ext uri="{63B3BB69-23CF-44E3-9099-C40C66FF867C}">
                  <a14:compatExt spid="_x0000_s104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182</xdr:row>
          <xdr:rowOff>114300</xdr:rowOff>
        </xdr:from>
        <xdr:to>
          <xdr:col>4</xdr:col>
          <xdr:colOff>733425</xdr:colOff>
          <xdr:row>184</xdr:row>
          <xdr:rowOff>47625</xdr:rowOff>
        </xdr:to>
        <xdr:sp macro="" textlink="">
          <xdr:nvSpPr>
            <xdr:cNvPr id="10474" name="Check Box 234" hidden="1">
              <a:extLst>
                <a:ext uri="{63B3BB69-23CF-44E3-9099-C40C66FF867C}">
                  <a14:compatExt spid="_x0000_s104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183</xdr:row>
          <xdr:rowOff>114300</xdr:rowOff>
        </xdr:from>
        <xdr:to>
          <xdr:col>4</xdr:col>
          <xdr:colOff>733425</xdr:colOff>
          <xdr:row>185</xdr:row>
          <xdr:rowOff>47625</xdr:rowOff>
        </xdr:to>
        <xdr:sp macro="" textlink="">
          <xdr:nvSpPr>
            <xdr:cNvPr id="10475" name="Check Box 235" hidden="1">
              <a:extLst>
                <a:ext uri="{63B3BB69-23CF-44E3-9099-C40C66FF867C}">
                  <a14:compatExt spid="_x0000_s104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187</xdr:row>
          <xdr:rowOff>9525</xdr:rowOff>
        </xdr:from>
        <xdr:to>
          <xdr:col>4</xdr:col>
          <xdr:colOff>733425</xdr:colOff>
          <xdr:row>189</xdr:row>
          <xdr:rowOff>47625</xdr:rowOff>
        </xdr:to>
        <xdr:sp macro="" textlink="">
          <xdr:nvSpPr>
            <xdr:cNvPr id="10476" name="Check Box 236" hidden="1">
              <a:extLst>
                <a:ext uri="{63B3BB69-23CF-44E3-9099-C40C66FF867C}">
                  <a14:compatExt spid="_x0000_s104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188</xdr:row>
          <xdr:rowOff>114300</xdr:rowOff>
        </xdr:from>
        <xdr:to>
          <xdr:col>4</xdr:col>
          <xdr:colOff>733425</xdr:colOff>
          <xdr:row>190</xdr:row>
          <xdr:rowOff>47625</xdr:rowOff>
        </xdr:to>
        <xdr:sp macro="" textlink="">
          <xdr:nvSpPr>
            <xdr:cNvPr id="10477" name="Check Box 237" hidden="1">
              <a:extLst>
                <a:ext uri="{63B3BB69-23CF-44E3-9099-C40C66FF867C}">
                  <a14:compatExt spid="_x0000_s104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189</xdr:row>
          <xdr:rowOff>114300</xdr:rowOff>
        </xdr:from>
        <xdr:to>
          <xdr:col>4</xdr:col>
          <xdr:colOff>733425</xdr:colOff>
          <xdr:row>191</xdr:row>
          <xdr:rowOff>47625</xdr:rowOff>
        </xdr:to>
        <xdr:sp macro="" textlink="">
          <xdr:nvSpPr>
            <xdr:cNvPr id="10478" name="Check Box 238" hidden="1">
              <a:extLst>
                <a:ext uri="{63B3BB69-23CF-44E3-9099-C40C66FF867C}">
                  <a14:compatExt spid="_x0000_s104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193</xdr:row>
          <xdr:rowOff>9525</xdr:rowOff>
        </xdr:from>
        <xdr:to>
          <xdr:col>4</xdr:col>
          <xdr:colOff>733425</xdr:colOff>
          <xdr:row>195</xdr:row>
          <xdr:rowOff>47625</xdr:rowOff>
        </xdr:to>
        <xdr:sp macro="" textlink="">
          <xdr:nvSpPr>
            <xdr:cNvPr id="10481" name="Check Box 241" hidden="1">
              <a:extLst>
                <a:ext uri="{63B3BB69-23CF-44E3-9099-C40C66FF867C}">
                  <a14:compatExt spid="_x0000_s104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194</xdr:row>
          <xdr:rowOff>114300</xdr:rowOff>
        </xdr:from>
        <xdr:to>
          <xdr:col>4</xdr:col>
          <xdr:colOff>733425</xdr:colOff>
          <xdr:row>196</xdr:row>
          <xdr:rowOff>47625</xdr:rowOff>
        </xdr:to>
        <xdr:sp macro="" textlink="">
          <xdr:nvSpPr>
            <xdr:cNvPr id="10482" name="Check Box 242" hidden="1">
              <a:extLst>
                <a:ext uri="{63B3BB69-23CF-44E3-9099-C40C66FF867C}">
                  <a14:compatExt spid="_x0000_s104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195</xdr:row>
          <xdr:rowOff>114300</xdr:rowOff>
        </xdr:from>
        <xdr:to>
          <xdr:col>4</xdr:col>
          <xdr:colOff>733425</xdr:colOff>
          <xdr:row>197</xdr:row>
          <xdr:rowOff>47625</xdr:rowOff>
        </xdr:to>
        <xdr:sp macro="" textlink="">
          <xdr:nvSpPr>
            <xdr:cNvPr id="10483" name="Check Box 243" hidden="1">
              <a:extLst>
                <a:ext uri="{63B3BB69-23CF-44E3-9099-C40C66FF867C}">
                  <a14:compatExt spid="_x0000_s104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199</xdr:row>
          <xdr:rowOff>9525</xdr:rowOff>
        </xdr:from>
        <xdr:to>
          <xdr:col>4</xdr:col>
          <xdr:colOff>733425</xdr:colOff>
          <xdr:row>201</xdr:row>
          <xdr:rowOff>47625</xdr:rowOff>
        </xdr:to>
        <xdr:sp macro="" textlink="">
          <xdr:nvSpPr>
            <xdr:cNvPr id="10484" name="Check Box 244" hidden="1">
              <a:extLst>
                <a:ext uri="{63B3BB69-23CF-44E3-9099-C40C66FF867C}">
                  <a14:compatExt spid="_x0000_s104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200</xdr:row>
          <xdr:rowOff>114300</xdr:rowOff>
        </xdr:from>
        <xdr:to>
          <xdr:col>4</xdr:col>
          <xdr:colOff>733425</xdr:colOff>
          <xdr:row>202</xdr:row>
          <xdr:rowOff>47625</xdr:rowOff>
        </xdr:to>
        <xdr:sp macro="" textlink="">
          <xdr:nvSpPr>
            <xdr:cNvPr id="10485" name="Check Box 245" hidden="1">
              <a:extLst>
                <a:ext uri="{63B3BB69-23CF-44E3-9099-C40C66FF867C}">
                  <a14:compatExt spid="_x0000_s104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201</xdr:row>
          <xdr:rowOff>114300</xdr:rowOff>
        </xdr:from>
        <xdr:to>
          <xdr:col>4</xdr:col>
          <xdr:colOff>733425</xdr:colOff>
          <xdr:row>203</xdr:row>
          <xdr:rowOff>47625</xdr:rowOff>
        </xdr:to>
        <xdr:sp macro="" textlink="">
          <xdr:nvSpPr>
            <xdr:cNvPr id="10486" name="Check Box 246" hidden="1">
              <a:extLst>
                <a:ext uri="{63B3BB69-23CF-44E3-9099-C40C66FF867C}">
                  <a14:compatExt spid="_x0000_s104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202</xdr:row>
          <xdr:rowOff>114300</xdr:rowOff>
        </xdr:from>
        <xdr:to>
          <xdr:col>4</xdr:col>
          <xdr:colOff>733425</xdr:colOff>
          <xdr:row>204</xdr:row>
          <xdr:rowOff>47625</xdr:rowOff>
        </xdr:to>
        <xdr:sp macro="" textlink="">
          <xdr:nvSpPr>
            <xdr:cNvPr id="10487" name="Check Box 247" hidden="1">
              <a:extLst>
                <a:ext uri="{63B3BB69-23CF-44E3-9099-C40C66FF867C}">
                  <a14:compatExt spid="_x0000_s104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203</xdr:row>
          <xdr:rowOff>114300</xdr:rowOff>
        </xdr:from>
        <xdr:to>
          <xdr:col>4</xdr:col>
          <xdr:colOff>733425</xdr:colOff>
          <xdr:row>205</xdr:row>
          <xdr:rowOff>47625</xdr:rowOff>
        </xdr:to>
        <xdr:sp macro="" textlink="">
          <xdr:nvSpPr>
            <xdr:cNvPr id="10488" name="Check Box 248" hidden="1">
              <a:extLst>
                <a:ext uri="{63B3BB69-23CF-44E3-9099-C40C66FF867C}">
                  <a14:compatExt spid="_x0000_s104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207</xdr:row>
          <xdr:rowOff>9525</xdr:rowOff>
        </xdr:from>
        <xdr:to>
          <xdr:col>4</xdr:col>
          <xdr:colOff>733425</xdr:colOff>
          <xdr:row>209</xdr:row>
          <xdr:rowOff>47625</xdr:rowOff>
        </xdr:to>
        <xdr:sp macro="" textlink="">
          <xdr:nvSpPr>
            <xdr:cNvPr id="10492" name="Check Box 252" hidden="1">
              <a:extLst>
                <a:ext uri="{63B3BB69-23CF-44E3-9099-C40C66FF867C}">
                  <a14:compatExt spid="_x0000_s104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208</xdr:row>
          <xdr:rowOff>114300</xdr:rowOff>
        </xdr:from>
        <xdr:to>
          <xdr:col>4</xdr:col>
          <xdr:colOff>733425</xdr:colOff>
          <xdr:row>210</xdr:row>
          <xdr:rowOff>47625</xdr:rowOff>
        </xdr:to>
        <xdr:sp macro="" textlink="">
          <xdr:nvSpPr>
            <xdr:cNvPr id="10493" name="Check Box 253" hidden="1">
              <a:extLst>
                <a:ext uri="{63B3BB69-23CF-44E3-9099-C40C66FF867C}">
                  <a14:compatExt spid="_x0000_s104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3</xdr:col>
      <xdr:colOff>1190625</xdr:colOff>
      <xdr:row>2</xdr:row>
      <xdr:rowOff>0</xdr:rowOff>
    </xdr:from>
    <xdr:to>
      <xdr:col>3</xdr:col>
      <xdr:colOff>1362075</xdr:colOff>
      <xdr:row>2</xdr:row>
      <xdr:rowOff>0</xdr:rowOff>
    </xdr:to>
    <xdr:sp macro="" textlink="">
      <xdr:nvSpPr>
        <xdr:cNvPr id="6148" name="Rectangle 4"/>
        <xdr:cNvSpPr>
          <a:spLocks noChangeArrowheads="1"/>
        </xdr:cNvSpPr>
      </xdr:nvSpPr>
      <xdr:spPr bwMode="auto">
        <a:xfrm>
          <a:off x="1914525" y="638175"/>
          <a:ext cx="1714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1190625</xdr:colOff>
      <xdr:row>2</xdr:row>
      <xdr:rowOff>0</xdr:rowOff>
    </xdr:from>
    <xdr:to>
      <xdr:col>3</xdr:col>
      <xdr:colOff>1362075</xdr:colOff>
      <xdr:row>2</xdr:row>
      <xdr:rowOff>0</xdr:rowOff>
    </xdr:to>
    <xdr:sp macro="" textlink="">
      <xdr:nvSpPr>
        <xdr:cNvPr id="6149" name="Rectangle 5"/>
        <xdr:cNvSpPr>
          <a:spLocks noChangeArrowheads="1"/>
        </xdr:cNvSpPr>
      </xdr:nvSpPr>
      <xdr:spPr bwMode="auto">
        <a:xfrm>
          <a:off x="1914525" y="638175"/>
          <a:ext cx="1714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1190625</xdr:colOff>
      <xdr:row>2</xdr:row>
      <xdr:rowOff>0</xdr:rowOff>
    </xdr:from>
    <xdr:to>
      <xdr:col>3</xdr:col>
      <xdr:colOff>1362075</xdr:colOff>
      <xdr:row>2</xdr:row>
      <xdr:rowOff>0</xdr:rowOff>
    </xdr:to>
    <xdr:sp macro="" textlink="">
      <xdr:nvSpPr>
        <xdr:cNvPr id="6150" name="Rectangle 6"/>
        <xdr:cNvSpPr>
          <a:spLocks noChangeArrowheads="1"/>
        </xdr:cNvSpPr>
      </xdr:nvSpPr>
      <xdr:spPr bwMode="auto">
        <a:xfrm>
          <a:off x="1914525" y="638175"/>
          <a:ext cx="1714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spresso\projects%20'06\NHS%20ProCure21\DavidL\Benchmarking\Benchmarking%20matrix%20revision%20M%20NB%20less%20&#163;1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Timeline"/>
      <sheetName val="Contract Scores"/>
      <sheetName val="Contract Data"/>
      <sheetName val="BCIS"/>
      <sheetName val="Department Codes"/>
      <sheetName val="Revisions"/>
      <sheetName val="T"/>
    </sheetNames>
    <sheetDataSet>
      <sheetData sheetId="0" refreshError="1"/>
      <sheetData sheetId="1" refreshError="1"/>
      <sheetData sheetId="2" refreshError="1"/>
      <sheetData sheetId="3" refreshError="1"/>
      <sheetData sheetId="4"/>
      <sheetData sheetId="5" refreshError="1"/>
      <sheetData sheetId="6">
        <row r="7">
          <cell r="A7" t="str">
            <v>Code</v>
          </cell>
          <cell r="B7" t="str">
            <v>Description</v>
          </cell>
        </row>
        <row r="8">
          <cell r="A8" t="str">
            <v>A</v>
          </cell>
          <cell r="B8" t="str">
            <v>ACUTE WARDS GENERAL - BEDS</v>
          </cell>
        </row>
        <row r="9">
          <cell r="A9" t="str">
            <v>A&amp;E</v>
          </cell>
          <cell r="B9" t="str">
            <v>ACCIDENT &amp; EMERGENCY</v>
          </cell>
        </row>
        <row r="10">
          <cell r="A10" t="str">
            <v>A&amp;ED</v>
          </cell>
          <cell r="B10" t="str">
            <v>ACC &amp; EMERG - DEPT ACCOMMODATION</v>
          </cell>
        </row>
        <row r="11">
          <cell r="A11" t="str">
            <v>A&amp;EO</v>
          </cell>
          <cell r="B11" t="str">
            <v>ACC &amp; EMERG - ORTHO &amp; FRACTURE CLINIC</v>
          </cell>
        </row>
        <row r="12">
          <cell r="A12" t="str">
            <v>A&amp;EOP</v>
          </cell>
          <cell r="B12" t="str">
            <v>ACC &amp; EMERG - MINOR OP THEATRE SUITES</v>
          </cell>
        </row>
        <row r="13">
          <cell r="A13" t="str">
            <v>A&amp;ER</v>
          </cell>
          <cell r="B13" t="str">
            <v>ACC &amp; EMERG - RECOVERY &amp; SHORT STAY UNIT</v>
          </cell>
        </row>
        <row r="14">
          <cell r="A14" t="str">
            <v>A&amp;ET</v>
          </cell>
          <cell r="B14" t="str">
            <v>ACC &amp; EMERG - TRAUMA CENTRE</v>
          </cell>
        </row>
        <row r="15">
          <cell r="A15" t="str">
            <v>AC</v>
          </cell>
          <cell r="B15" t="str">
            <v>ADMIN - GROUP ACCOMMODATION</v>
          </cell>
        </row>
        <row r="16">
          <cell r="A16" t="str">
            <v>ACC</v>
          </cell>
          <cell r="B16" t="str">
            <v>AMBULANCE STATIONS - COMMS. CENTRE</v>
          </cell>
        </row>
        <row r="17">
          <cell r="A17" t="str">
            <v>ACD</v>
          </cell>
          <cell r="B17" t="str">
            <v>AMBULATORY CARE &amp; DIAGNOSTIC CENTRE</v>
          </cell>
        </row>
        <row r="18">
          <cell r="A18" t="str">
            <v>ACU</v>
          </cell>
          <cell r="B18" t="str">
            <v>ANGIO-CATHETER UNIT</v>
          </cell>
        </row>
        <row r="19">
          <cell r="A19" t="str">
            <v>AD</v>
          </cell>
          <cell r="B19" t="str">
            <v>ADMINISTRATION SERVICES</v>
          </cell>
        </row>
        <row r="20">
          <cell r="A20" t="str">
            <v>ADG</v>
          </cell>
          <cell r="B20" t="str">
            <v>ADMIN - GENERAL ADMINISTRATION</v>
          </cell>
        </row>
        <row r="21">
          <cell r="A21" t="str">
            <v>AE</v>
          </cell>
          <cell r="B21" t="str">
            <v>ADMIN - MAIN ENTRANCE</v>
          </cell>
        </row>
        <row r="22">
          <cell r="A22" t="str">
            <v>AF</v>
          </cell>
          <cell r="B22" t="str">
            <v>AMBULANCE STATIONS - FUEL STORAGE</v>
          </cell>
        </row>
        <row r="23">
          <cell r="A23" t="str">
            <v>AI</v>
          </cell>
          <cell r="B23" t="str">
            <v>AMBULANCE STATIONS - INSPECTION PITS</v>
          </cell>
        </row>
        <row r="24">
          <cell r="A24" t="str">
            <v>AL</v>
          </cell>
          <cell r="B24" t="str">
            <v>ARTIFICIAL LIMB &amp; APPLIANCE CENTRE</v>
          </cell>
        </row>
        <row r="25">
          <cell r="A25" t="str">
            <v>AM</v>
          </cell>
          <cell r="B25" t="str">
            <v>AMBULANCE STATIONS - MAINT. &amp; REPAIR</v>
          </cell>
        </row>
        <row r="26">
          <cell r="A26" t="str">
            <v>AMR</v>
          </cell>
          <cell r="B26" t="str">
            <v>ADMIN - MEDICAL RECORDS</v>
          </cell>
        </row>
        <row r="27">
          <cell r="A27" t="str">
            <v>AN</v>
          </cell>
          <cell r="B27" t="str">
            <v>ANAESTHETIC SERVICES</v>
          </cell>
        </row>
        <row r="28">
          <cell r="A28" t="str">
            <v>AP</v>
          </cell>
          <cell r="B28" t="str">
            <v>PARAMEDIC FACILITIES</v>
          </cell>
        </row>
        <row r="29">
          <cell r="A29" t="str">
            <v>AR</v>
          </cell>
          <cell r="B29" t="str">
            <v>ANIMAL ROOMS</v>
          </cell>
        </row>
        <row r="30">
          <cell r="A30" t="str">
            <v>AS</v>
          </cell>
          <cell r="B30" t="str">
            <v>AMBULANCE STATIONS</v>
          </cell>
        </row>
        <row r="31">
          <cell r="A31" t="str">
            <v>ASG</v>
          </cell>
          <cell r="B31" t="str">
            <v>AMBULANCE STATIONS - ACCOMM GENERAL</v>
          </cell>
        </row>
        <row r="32">
          <cell r="A32" t="str">
            <v>ASR</v>
          </cell>
          <cell r="B32" t="str">
            <v>ARCHIVE STORAGE FOR RECORDS</v>
          </cell>
        </row>
        <row r="33">
          <cell r="A33" t="str">
            <v>AT</v>
          </cell>
          <cell r="B33" t="str">
            <v>AMBULANCE STATIONS - SPACE FOR TRNG VEHS</v>
          </cell>
        </row>
        <row r="34">
          <cell r="A34" t="str">
            <v>AU</v>
          </cell>
          <cell r="B34" t="str">
            <v>AIDS UNIT</v>
          </cell>
        </row>
        <row r="35">
          <cell r="A35" t="str">
            <v>AUD</v>
          </cell>
          <cell r="B35" t="str">
            <v>AUDIOLOGY CLINIC</v>
          </cell>
        </row>
        <row r="36">
          <cell r="A36" t="str">
            <v>AUT</v>
          </cell>
          <cell r="B36" t="str">
            <v>AUTOMATIC TESTING</v>
          </cell>
        </row>
        <row r="37">
          <cell r="A37" t="str">
            <v>B</v>
          </cell>
          <cell r="B37" t="str">
            <v>BEDS (PRECEDED BY NO., FOLLOWED BY ,)</v>
          </cell>
        </row>
        <row r="38">
          <cell r="A38" t="str">
            <v>BH</v>
          </cell>
          <cell r="B38" t="str">
            <v>BOILER HOUSES &amp; FUEL STORAGE</v>
          </cell>
        </row>
        <row r="39">
          <cell r="A39" t="str">
            <v>BS</v>
          </cell>
          <cell r="B39" t="str">
            <v>BRAIN SCANNER</v>
          </cell>
        </row>
        <row r="40">
          <cell r="A40" t="str">
            <v>BU</v>
          </cell>
          <cell r="B40" t="str">
            <v>BURNS UNIT</v>
          </cell>
        </row>
        <row r="41">
          <cell r="A41" t="str">
            <v>C</v>
          </cell>
          <cell r="B41" t="str">
            <v>ACCOM FOR CHILDREN &amp; YOUNG PEOPLE - BEDS</v>
          </cell>
        </row>
        <row r="42">
          <cell r="A42" t="str">
            <v>CAR</v>
          </cell>
          <cell r="B42" t="str">
            <v>CARDIAC UNIT</v>
          </cell>
        </row>
        <row r="43">
          <cell r="A43" t="str">
            <v>CA-T</v>
          </cell>
          <cell r="B43" t="str">
            <v>CLINICAL INV - ACUTE NURSING SECTION</v>
          </cell>
        </row>
        <row r="44">
          <cell r="A44" t="str">
            <v>CC</v>
          </cell>
          <cell r="B44" t="str">
            <v>CORONARY CARE</v>
          </cell>
        </row>
        <row r="45">
          <cell r="A45" t="str">
            <v>CCA</v>
          </cell>
          <cell r="B45" t="str">
            <v>ACCOMM C&amp;YP - COMPREHENSIVE ASSESSMENT</v>
          </cell>
        </row>
        <row r="46">
          <cell r="A46" t="str">
            <v>CC-T</v>
          </cell>
          <cell r="B46" t="str">
            <v>CLINICAL INV - CHILDRENS DEPARTMENT</v>
          </cell>
        </row>
        <row r="47">
          <cell r="A47" t="str">
            <v>CD</v>
          </cell>
          <cell r="B47" t="str">
            <v>ACCOMM C&amp;YP - DAY CARE UNIT</v>
          </cell>
        </row>
        <row r="48">
          <cell r="A48" t="str">
            <v>CDA</v>
          </cell>
          <cell r="B48" t="str">
            <v>ACCOMM C&amp;YP - DEPARTMENTAL ACCOMMODATION</v>
          </cell>
        </row>
        <row r="49">
          <cell r="A49" t="str">
            <v>CDC</v>
          </cell>
          <cell r="B49" t="str">
            <v>ACCOMM C&amp;YP - CHILD DEVELOPMENT CENTRE</v>
          </cell>
        </row>
        <row r="50">
          <cell r="A50" t="str">
            <v>CE</v>
          </cell>
          <cell r="B50" t="str">
            <v>ACCOMM C&amp;YP - EDUCATION</v>
          </cell>
        </row>
        <row r="51">
          <cell r="A51" t="str">
            <v>CFS</v>
          </cell>
          <cell r="B51" t="str">
            <v>ACCOMM C&amp;YP - CHILD &amp; FAMILY SERVICE</v>
          </cell>
        </row>
        <row r="52">
          <cell r="A52" t="str">
            <v>CH</v>
          </cell>
          <cell r="B52" t="str">
            <v>HEALTH CENTRES - CHIROPODY</v>
          </cell>
        </row>
        <row r="53">
          <cell r="A53" t="str">
            <v>CHA</v>
          </cell>
          <cell r="B53" t="str">
            <v>CHAPEL</v>
          </cell>
        </row>
        <row r="54">
          <cell r="A54" t="str">
            <v>CHS</v>
          </cell>
          <cell r="B54" t="str">
            <v>HEALTH CENTRES - COMMUNITY HEALTH SERV.</v>
          </cell>
        </row>
        <row r="55">
          <cell r="A55" t="str">
            <v>CIW</v>
          </cell>
          <cell r="B55" t="str">
            <v>ACCOMM C&amp;YP - INPATIENT WARD</v>
          </cell>
        </row>
        <row r="56">
          <cell r="A56" t="str">
            <v>CK</v>
          </cell>
          <cell r="B56" t="str">
            <v>CENTRAL KITCHENS</v>
          </cell>
        </row>
        <row r="57">
          <cell r="A57" t="str">
            <v>CM-T</v>
          </cell>
          <cell r="B57" t="str">
            <v>CLINICAL INV - MATERNITY DEPARTMENT</v>
          </cell>
        </row>
        <row r="58">
          <cell r="A58" t="str">
            <v>CN</v>
          </cell>
          <cell r="B58" t="str">
            <v>ACCOMM C&amp;YP - NURSING SECTION</v>
          </cell>
        </row>
        <row r="59">
          <cell r="A59" t="str">
            <v>CO</v>
          </cell>
          <cell r="B59" t="str">
            <v>HEALTH CENTRES - HOSP CONSULTANT SERV.</v>
          </cell>
        </row>
        <row r="60">
          <cell r="A60" t="str">
            <v>COPD</v>
          </cell>
          <cell r="B60" t="str">
            <v>ACCOMM C&amp;YP - OUT PATIENT DEPT</v>
          </cell>
        </row>
        <row r="61">
          <cell r="A61" t="str">
            <v>CPU</v>
          </cell>
          <cell r="B61" t="str">
            <v>CENTRAL FOOD PROCESSING UNIT</v>
          </cell>
        </row>
        <row r="62">
          <cell r="A62" t="str">
            <v>CR</v>
          </cell>
          <cell r="B62" t="str">
            <v>CLINICAL RESEARCH</v>
          </cell>
        </row>
        <row r="63">
          <cell r="A63" t="str">
            <v>CS</v>
          </cell>
          <cell r="B63" t="str">
            <v>CENTRAL STORES</v>
          </cell>
        </row>
        <row r="64">
          <cell r="A64" t="str">
            <v>CSSD</v>
          </cell>
          <cell r="B64" t="str">
            <v>CENTRAL STERILE SUPPLIES DEPARTMENT</v>
          </cell>
        </row>
        <row r="65">
          <cell r="A65" t="str">
            <v>CT</v>
          </cell>
          <cell r="B65" t="str">
            <v>CENTRAL TELEPHONE INSTALLATION</v>
          </cell>
        </row>
        <row r="66">
          <cell r="A66" t="str">
            <v>C-T</v>
          </cell>
          <cell r="B66" t="str">
            <v>CLINICAL INVESTIGATION AREAS</v>
          </cell>
        </row>
        <row r="67">
          <cell r="A67" t="str">
            <v>D</v>
          </cell>
          <cell r="B67" t="str">
            <v>HOSPITAL DERMATOLOGY SERVICES</v>
          </cell>
        </row>
        <row r="68">
          <cell r="A68" t="str">
            <v>DC</v>
          </cell>
          <cell r="B68" t="str">
            <v>DIABETIC CENTRE</v>
          </cell>
        </row>
        <row r="69">
          <cell r="A69" t="str">
            <v>DE</v>
          </cell>
          <cell r="B69" t="str">
            <v>DEPARTMENTAL ENTRANCE</v>
          </cell>
        </row>
        <row r="70">
          <cell r="A70" t="str">
            <v>DEN</v>
          </cell>
          <cell r="B70" t="str">
            <v>HEALTH CENTRES - GENERAL DENTAL SERVICES</v>
          </cell>
        </row>
        <row r="71">
          <cell r="A71" t="str">
            <v>DHQ</v>
          </cell>
          <cell r="B71" t="str">
            <v>DISTRICT HEADQUARTERS</v>
          </cell>
        </row>
        <row r="72">
          <cell r="A72" t="str">
            <v>DI</v>
          </cell>
          <cell r="B72" t="str">
            <v>CATERING DEPT - DINING-ROOM</v>
          </cell>
        </row>
        <row r="73">
          <cell r="A73" t="str">
            <v>DIET</v>
          </cell>
          <cell r="B73" t="str">
            <v>DIETETICS</v>
          </cell>
        </row>
        <row r="74">
          <cell r="A74" t="str">
            <v>DISC</v>
          </cell>
          <cell r="B74" t="str">
            <v>DISTRIBUTION CENTRE</v>
          </cell>
        </row>
        <row r="75">
          <cell r="A75" t="str">
            <v>DLD</v>
          </cell>
          <cell r="B75" t="str">
            <v>DAY FACILITIES FOR SEVERE LEARNING DISAB</v>
          </cell>
        </row>
        <row r="76">
          <cell r="A76" t="str">
            <v>DTF</v>
          </cell>
          <cell r="B76" t="str">
            <v>DIAGNOSTIC &amp; TREATMENT FACILITIES (now referred to TC Treatment Centres</v>
          </cell>
        </row>
        <row r="77">
          <cell r="A77" t="str">
            <v>DU</v>
          </cell>
          <cell r="B77" t="str">
            <v>DISABLED UNIT</v>
          </cell>
        </row>
        <row r="78">
          <cell r="A78" t="str">
            <v>E</v>
          </cell>
          <cell r="B78" t="str">
            <v>ELDERLY - BEDS</v>
          </cell>
        </row>
        <row r="79">
          <cell r="A79" t="str">
            <v>EAD</v>
          </cell>
          <cell r="B79" t="str">
            <v>ELDERLY - ADMINISTRATIVE CENTRE</v>
          </cell>
        </row>
        <row r="80">
          <cell r="A80" t="str">
            <v>EBME</v>
          </cell>
          <cell r="B80" t="str">
            <v>ELECTRO-BIOMEDICAL ENGINEERING</v>
          </cell>
        </row>
        <row r="81">
          <cell r="A81" t="str">
            <v>EC</v>
          </cell>
          <cell r="B81" t="str">
            <v>ELDERLY - STAFF CHANGING</v>
          </cell>
        </row>
        <row r="82">
          <cell r="A82" t="str">
            <v>ED</v>
          </cell>
          <cell r="B82" t="str">
            <v>EDUCATIONAL &amp; TRAINING</v>
          </cell>
        </row>
        <row r="83">
          <cell r="A83" t="str">
            <v>EDH</v>
          </cell>
          <cell r="B83" t="str">
            <v>ELDERLY - DAY HOSPITAL</v>
          </cell>
        </row>
        <row r="84">
          <cell r="A84" t="str">
            <v>EDO</v>
          </cell>
          <cell r="B84" t="str">
            <v>ELDERLY - DOCTORS OFFICE</v>
          </cell>
        </row>
        <row r="85">
          <cell r="A85" t="str">
            <v>EL</v>
          </cell>
          <cell r="B85" t="str">
            <v>ELECTRON MICROSCOPE</v>
          </cell>
        </row>
        <row r="86">
          <cell r="A86" t="str">
            <v>EM</v>
          </cell>
          <cell r="B86" t="str">
            <v>ELDERLY MENTALLY ILL - BEDS</v>
          </cell>
        </row>
        <row r="87">
          <cell r="A87" t="str">
            <v>EMD</v>
          </cell>
          <cell r="B87" t="str">
            <v>ELDERLY MENTALLY ILL - DAY HOSPITAL</v>
          </cell>
        </row>
        <row r="88">
          <cell r="A88" t="str">
            <v>EMN</v>
          </cell>
          <cell r="B88" t="str">
            <v>ELDERLY MENTALLY ILL - NURSING SECTION</v>
          </cell>
        </row>
        <row r="89">
          <cell r="A89" t="str">
            <v>EN</v>
          </cell>
          <cell r="B89" t="str">
            <v>ELDERLY - NURSING SECTION (24 BEDS)</v>
          </cell>
        </row>
        <row r="90">
          <cell r="A90" t="str">
            <v>ENO</v>
          </cell>
          <cell r="B90" t="str">
            <v>ELDERLY - NURSING OFFICERS OFFICE</v>
          </cell>
        </row>
        <row r="91">
          <cell r="A91" t="str">
            <v>ENT</v>
          </cell>
          <cell r="B91" t="str">
            <v>EAR NOSE &amp; THROAT SERVICES</v>
          </cell>
        </row>
        <row r="92">
          <cell r="A92" t="str">
            <v>EOS</v>
          </cell>
          <cell r="B92" t="str">
            <v>ETHYLENE OXIDE STERILIZATION CENTRE</v>
          </cell>
        </row>
        <row r="93">
          <cell r="A93" t="str">
            <v>ER</v>
          </cell>
          <cell r="B93" t="str">
            <v>EXTERNAL RENOVATION</v>
          </cell>
        </row>
        <row r="94">
          <cell r="A94" t="str">
            <v>ES</v>
          </cell>
          <cell r="B94" t="str">
            <v>ELDERLY - SEMINAR ROOM</v>
          </cell>
        </row>
        <row r="95">
          <cell r="A95" t="str">
            <v>ESMI</v>
          </cell>
          <cell r="B95" t="str">
            <v>ELDERLY SEVERELY MENTALLY ILL - BEDS</v>
          </cell>
        </row>
        <row r="96">
          <cell r="A96" t="str">
            <v>E-T</v>
          </cell>
          <cell r="B96" t="str">
            <v>EXAMINATION ROOM (A &amp; E)</v>
          </cell>
        </row>
        <row r="97">
          <cell r="A97" t="str">
            <v>F</v>
          </cell>
          <cell r="B97" t="str">
            <v>FLATS</v>
          </cell>
        </row>
        <row r="98">
          <cell r="A98" t="str">
            <v>FS</v>
          </cell>
          <cell r="B98" t="str">
            <v>CATERING DEPT - BULK FOOD STORE</v>
          </cell>
        </row>
        <row r="99">
          <cell r="A99" t="str">
            <v>G</v>
          </cell>
          <cell r="B99" t="str">
            <v>GENERATOR</v>
          </cell>
        </row>
        <row r="100">
          <cell r="A100" t="str">
            <v>GP</v>
          </cell>
          <cell r="B100" t="str">
            <v>HEALTH CENTRES - GM PRACTITIONER SERV.</v>
          </cell>
        </row>
        <row r="101">
          <cell r="A101" t="str">
            <v>H</v>
          </cell>
          <cell r="B101" t="str">
            <v>HAEMATOLOGY</v>
          </cell>
        </row>
        <row r="102">
          <cell r="A102" t="str">
            <v>HA</v>
          </cell>
          <cell r="B102" t="str">
            <v>HEARING AID SERVICES</v>
          </cell>
        </row>
        <row r="103">
          <cell r="A103" t="str">
            <v>HAC</v>
          </cell>
          <cell r="B103" t="str">
            <v>HEALTH AUTHORITY CLINIC</v>
          </cell>
        </row>
        <row r="104">
          <cell r="A104" t="str">
            <v>HAIDC</v>
          </cell>
          <cell r="B104" t="str">
            <v>HEARING AID CENTRE</v>
          </cell>
        </row>
        <row r="105">
          <cell r="A105" t="str">
            <v>HC</v>
          </cell>
          <cell r="B105" t="str">
            <v>HEALTH CENTRES</v>
          </cell>
        </row>
        <row r="106">
          <cell r="A106" t="str">
            <v>HOS</v>
          </cell>
          <cell r="B106" t="str">
            <v>HOSPICE</v>
          </cell>
        </row>
        <row r="107">
          <cell r="A107" t="str">
            <v>HPH</v>
          </cell>
          <cell r="B107" t="str">
            <v>HEALTH CENTRES - PHARMACEUTICAL SERVICES</v>
          </cell>
        </row>
        <row r="108">
          <cell r="A108" t="str">
            <v>HR</v>
          </cell>
          <cell r="B108" t="str">
            <v>HOSPITAL RADIO BROADCASTING</v>
          </cell>
        </row>
        <row r="109">
          <cell r="A109" t="str">
            <v>HSDU</v>
          </cell>
          <cell r="B109" t="str">
            <v>HOSPITAL STERILE DISPENSING UNIT</v>
          </cell>
        </row>
        <row r="110">
          <cell r="A110" t="str">
            <v>HSSU</v>
          </cell>
          <cell r="B110" t="str">
            <v>HOSPITAL STERILE SUPPLIES UNIT</v>
          </cell>
        </row>
        <row r="111">
          <cell r="A111" t="str">
            <v>HY</v>
          </cell>
          <cell r="B111" t="str">
            <v>HYDROTHERAPY SECTION</v>
          </cell>
        </row>
        <row r="112">
          <cell r="A112" t="str">
            <v>I</v>
          </cell>
          <cell r="B112" t="str">
            <v>ISOLATION WARD</v>
          </cell>
        </row>
        <row r="113">
          <cell r="A113" t="str">
            <v>IN</v>
          </cell>
          <cell r="B113" t="str">
            <v>INCINERATOR</v>
          </cell>
        </row>
        <row r="114">
          <cell r="A114" t="str">
            <v>I-T</v>
          </cell>
          <cell r="B114" t="str">
            <v>INTERVIEW ROOMS PSYCHIATRIC UNIT</v>
          </cell>
        </row>
        <row r="115">
          <cell r="A115" t="str">
            <v>ITH</v>
          </cell>
          <cell r="B115" t="str">
            <v>INTENSIVE THERAPY</v>
          </cell>
        </row>
        <row r="116">
          <cell r="A116" t="str">
            <v>K</v>
          </cell>
          <cell r="B116" t="str">
            <v>CATERING DEPT - KITCHENS</v>
          </cell>
        </row>
        <row r="117">
          <cell r="A117" t="str">
            <v>K&amp;D</v>
          </cell>
          <cell r="B117" t="str">
            <v>CATERING DEPARTMENT</v>
          </cell>
        </row>
        <row r="118">
          <cell r="A118" t="str">
            <v>L</v>
          </cell>
          <cell r="B118" t="str">
            <v>LAUNDRIES</v>
          </cell>
        </row>
        <row r="119">
          <cell r="A119" t="str">
            <v>LA</v>
          </cell>
          <cell r="B119" t="str">
            <v>LAUNDRIES - LAUNDRY ACCOMMODATION</v>
          </cell>
        </row>
        <row r="120">
          <cell r="A120" t="str">
            <v>LAC</v>
          </cell>
          <cell r="B120" t="str">
            <v>LINEAR ACCELERATOR</v>
          </cell>
        </row>
        <row r="121">
          <cell r="A121" t="str">
            <v>LD</v>
          </cell>
          <cell r="B121" t="str">
            <v>LAUNDRIES - DRY CLEANING FACILITIES</v>
          </cell>
        </row>
        <row r="122">
          <cell r="A122" t="str">
            <v>LI</v>
          </cell>
          <cell r="B122" t="str">
            <v>LIBRARY</v>
          </cell>
        </row>
        <row r="123">
          <cell r="A123" t="str">
            <v>LN</v>
          </cell>
          <cell r="B123" t="str">
            <v>LAUNDRIES - INFANTS NAPKINS SECTION</v>
          </cell>
        </row>
        <row r="124">
          <cell r="A124" t="str">
            <v>LP</v>
          </cell>
          <cell r="B124" t="str">
            <v>LAUNDRIES - PATIENTS PERSONAL CLOTHING</v>
          </cell>
        </row>
        <row r="125">
          <cell r="A125" t="str">
            <v>LS</v>
          </cell>
          <cell r="B125" t="str">
            <v>LAUNDRIES - STORAGE AT SENDING HOSPITAL</v>
          </cell>
        </row>
        <row r="126">
          <cell r="A126" t="str">
            <v>LT</v>
          </cell>
          <cell r="B126" t="str">
            <v>LECTURE THEATRE</v>
          </cell>
        </row>
        <row r="127">
          <cell r="A127" t="str">
            <v>LW</v>
          </cell>
          <cell r="B127" t="str">
            <v>LAUNDRIES - WATER SOFTENING</v>
          </cell>
        </row>
        <row r="128">
          <cell r="A128" t="str">
            <v>M</v>
          </cell>
          <cell r="B128" t="str">
            <v>MATERNITY - BEDS</v>
          </cell>
        </row>
        <row r="129">
          <cell r="A129" t="str">
            <v>MA</v>
          </cell>
          <cell r="B129" t="str">
            <v>MAMMOGRAPHY</v>
          </cell>
        </row>
        <row r="130">
          <cell r="A130" t="str">
            <v>MB</v>
          </cell>
          <cell r="B130" t="str">
            <v>MICROBIOLOGY</v>
          </cell>
        </row>
        <row r="131">
          <cell r="A131" t="str">
            <v>MC</v>
          </cell>
          <cell r="B131" t="str">
            <v>MATERNITY - MATERNITY CLINIC</v>
          </cell>
        </row>
        <row r="132">
          <cell r="A132" t="str">
            <v>MD</v>
          </cell>
          <cell r="B132" t="str">
            <v>MATERNITY - DELIVERY SUITE</v>
          </cell>
        </row>
        <row r="133">
          <cell r="A133" t="str">
            <v>MH</v>
          </cell>
          <cell r="B133" t="str">
            <v>MENTAL HANDICAP</v>
          </cell>
        </row>
        <row r="134">
          <cell r="A134" t="str">
            <v>MHADC</v>
          </cell>
          <cell r="B134" t="str">
            <v>MENTAL HANDICAP - ADULT DAY CARE UNIT</v>
          </cell>
        </row>
        <row r="135">
          <cell r="A135" t="str">
            <v>MHAR</v>
          </cell>
          <cell r="B135" t="str">
            <v>MENTAL HANDICAP - ADULT RESIDENTIAL UNIT</v>
          </cell>
        </row>
        <row r="136">
          <cell r="A136" t="str">
            <v>MHAS</v>
          </cell>
          <cell r="B136" t="str">
            <v>MENTAL HANDICAP - ASSESSMENT UNIT</v>
          </cell>
        </row>
        <row r="137">
          <cell r="A137" t="str">
            <v>MHCR</v>
          </cell>
          <cell r="B137" t="str">
            <v>MENTAL HANDICAP - CHILDRENS RESID UNIT</v>
          </cell>
        </row>
        <row r="138">
          <cell r="A138" t="str">
            <v>MHCU</v>
          </cell>
          <cell r="B138" t="str">
            <v>MENTAL HANDICAP - SMALL COMMUNITY UNIT</v>
          </cell>
        </row>
        <row r="139">
          <cell r="A139" t="str">
            <v>MHD</v>
          </cell>
          <cell r="B139" t="str">
            <v>MENTAL HANDICAP - DAY CARE</v>
          </cell>
        </row>
        <row r="140">
          <cell r="A140" t="str">
            <v>MI</v>
          </cell>
          <cell r="B140" t="str">
            <v>MENTAL ILLNESS</v>
          </cell>
        </row>
        <row r="141">
          <cell r="A141" t="str">
            <v>MIA</v>
          </cell>
          <cell r="B141" t="str">
            <v>MENTAL ILLNESS - ANNEX</v>
          </cell>
        </row>
        <row r="142">
          <cell r="A142" t="str">
            <v>MIAC</v>
          </cell>
          <cell r="B142" t="str">
            <v>MENTAL ILLNESS - ACCOMMODATION</v>
          </cell>
        </row>
        <row r="143">
          <cell r="A143" t="str">
            <v>MIAD</v>
          </cell>
          <cell r="B143" t="str">
            <v>MENTAL ILLNESS - ADMINISTRATION</v>
          </cell>
        </row>
        <row r="144">
          <cell r="A144" t="str">
            <v>MIALU</v>
          </cell>
          <cell r="B144" t="str">
            <v>MENTAL ILLNESS - ALCOHOL UNIT</v>
          </cell>
        </row>
        <row r="145">
          <cell r="A145" t="str">
            <v>MIAU</v>
          </cell>
          <cell r="B145" t="str">
            <v>MENTAL ILLNESS - ADOLESCENT UNIT</v>
          </cell>
        </row>
        <row r="146">
          <cell r="A146" t="str">
            <v>MID</v>
          </cell>
          <cell r="B146" t="str">
            <v>MENTAL ILLNESS - DAY HOSPITAL</v>
          </cell>
        </row>
        <row r="147">
          <cell r="A147" t="str">
            <v>MIDU</v>
          </cell>
          <cell r="B147" t="str">
            <v>MENTAL ILLNESS - DRUG UNIT</v>
          </cell>
        </row>
        <row r="148">
          <cell r="A148" t="str">
            <v>MIE</v>
          </cell>
          <cell r="B148" t="str">
            <v>MENTAL ILLNESS - ENTRANCE ACCOMMODATION</v>
          </cell>
        </row>
        <row r="149">
          <cell r="A149" t="str">
            <v>MIECT</v>
          </cell>
          <cell r="B149" t="str">
            <v>MENTAL ILLNESS - E-C TREATMENT</v>
          </cell>
        </row>
        <row r="150">
          <cell r="A150" t="str">
            <v>MIH</v>
          </cell>
          <cell r="B150" t="str">
            <v>MENTAL ILLNESS - HOSTEL</v>
          </cell>
        </row>
        <row r="151">
          <cell r="A151" t="str">
            <v>MIN</v>
          </cell>
          <cell r="B151" t="str">
            <v>MENTAL ILLNESS - NURSING SECTION</v>
          </cell>
        </row>
        <row r="152">
          <cell r="A152" t="str">
            <v>MIOPD</v>
          </cell>
          <cell r="B152" t="str">
            <v>MENTAL ILLNESS - OUT-PATIENTS DEPARTMENT</v>
          </cell>
        </row>
        <row r="153">
          <cell r="A153" t="str">
            <v>MIR</v>
          </cell>
          <cell r="B153" t="str">
            <v>MENTAL ILLNESS - RESIDENTIAL</v>
          </cell>
        </row>
        <row r="154">
          <cell r="A154" t="str">
            <v>MK</v>
          </cell>
          <cell r="B154" t="str">
            <v>MATERNITY - MILK KITCHEN</v>
          </cell>
        </row>
        <row r="155">
          <cell r="A155" t="str">
            <v>MN</v>
          </cell>
          <cell r="B155" t="str">
            <v>MATERNITY - SPECIAL CARE BABY NURSERY</v>
          </cell>
        </row>
        <row r="156">
          <cell r="A156" t="str">
            <v>MO</v>
          </cell>
          <cell r="B156" t="str">
            <v>MORTUARY &amp; POST-MORTEM ROOM</v>
          </cell>
        </row>
        <row r="157">
          <cell r="A157" t="str">
            <v>MP</v>
          </cell>
          <cell r="B157" t="str">
            <v>MEDICAL PHOTOGRAPHY DEPARTMENT</v>
          </cell>
        </row>
        <row r="158">
          <cell r="A158" t="str">
            <v>MPH</v>
          </cell>
          <cell r="B158" t="str">
            <v>MEDICAL PHYSICS</v>
          </cell>
        </row>
        <row r="159">
          <cell r="A159" t="str">
            <v>MPL</v>
          </cell>
          <cell r="B159" t="str">
            <v>MEDICAL PHYSICS - LABORATORIES RESEARCH</v>
          </cell>
        </row>
        <row r="160">
          <cell r="A160" t="str">
            <v>MPO</v>
          </cell>
          <cell r="B160" t="str">
            <v>MEDICAL PHYSICS - OFFICES</v>
          </cell>
        </row>
        <row r="161">
          <cell r="A161" t="str">
            <v>MPU</v>
          </cell>
          <cell r="B161" t="str">
            <v>MEDI-PARK UNITS</v>
          </cell>
        </row>
        <row r="162">
          <cell r="A162" t="str">
            <v>MR</v>
          </cell>
          <cell r="B162" t="str">
            <v>MATERNITY - RECEPTION ETC.</v>
          </cell>
        </row>
        <row r="163">
          <cell r="A163" t="str">
            <v>MS</v>
          </cell>
          <cell r="B163" t="str">
            <v>MEDIUM SECURE PSYCHIATRIC UNITS</v>
          </cell>
        </row>
        <row r="164">
          <cell r="A164" t="str">
            <v>MS-T</v>
          </cell>
          <cell r="B164" t="str">
            <v>MEDICAL SCHOOL</v>
          </cell>
        </row>
        <row r="165">
          <cell r="A165" t="str">
            <v>MW</v>
          </cell>
          <cell r="B165" t="str">
            <v>MATERNITY - WARD ACCOMMODATION</v>
          </cell>
        </row>
        <row r="166">
          <cell r="A166" t="str">
            <v>NBTS</v>
          </cell>
          <cell r="B166" t="str">
            <v>NATIONAL BLOOD TRANSFUSION SERVICE</v>
          </cell>
        </row>
        <row r="167">
          <cell r="A167" t="str">
            <v>NM</v>
          </cell>
          <cell r="B167" t="str">
            <v>NUCLEAR MEDICINE</v>
          </cell>
        </row>
        <row r="168">
          <cell r="A168" t="str">
            <v>NMR</v>
          </cell>
          <cell r="B168" t="str">
            <v>NUCLEAR MAGNETIC RESONANCE IMAGING</v>
          </cell>
        </row>
        <row r="169">
          <cell r="A169" t="str">
            <v>NOPT</v>
          </cell>
          <cell r="B169" t="str">
            <v>NEURO-OPHTHALMOLOGY</v>
          </cell>
        </row>
        <row r="170">
          <cell r="A170" t="str">
            <v>NOT</v>
          </cell>
          <cell r="B170" t="str">
            <v>NEURO-OTOLOGY</v>
          </cell>
        </row>
        <row r="171">
          <cell r="A171" t="str">
            <v>NP</v>
          </cell>
          <cell r="B171" t="str">
            <v>NEURO-PHYSIOLOGY</v>
          </cell>
        </row>
        <row r="172">
          <cell r="A172" t="str">
            <v>NS</v>
          </cell>
          <cell r="B172" t="str">
            <v>NEURO-SURGERY</v>
          </cell>
        </row>
        <row r="173">
          <cell r="A173" t="str">
            <v>NT</v>
          </cell>
          <cell r="B173" t="str">
            <v>NURSES TRAINING SCHOOL</v>
          </cell>
        </row>
        <row r="174">
          <cell r="A174" t="str">
            <v>OC</v>
          </cell>
          <cell r="B174" t="str">
            <v>OPHTHALMIC CLINIC</v>
          </cell>
        </row>
        <row r="175">
          <cell r="A175" t="str">
            <v>OCC</v>
          </cell>
          <cell r="B175" t="str">
            <v>OPHTHALMIC CLINIC - CONSULTING ROOMS</v>
          </cell>
        </row>
        <row r="176">
          <cell r="A176" t="str">
            <v>OCD</v>
          </cell>
          <cell r="B176" t="str">
            <v>OPHTHALMIC CLINIC - DISPENSING OPTICIAN</v>
          </cell>
        </row>
        <row r="177">
          <cell r="A177" t="str">
            <v>OCL</v>
          </cell>
          <cell r="B177" t="str">
            <v>OPHTHALMIC CLINIC - STAFF LOCKER ROOM</v>
          </cell>
        </row>
        <row r="178">
          <cell r="A178" t="str">
            <v>OH</v>
          </cell>
          <cell r="B178" t="str">
            <v>OCCUPATIONAL HEALTH CENTRE FOR STAFF</v>
          </cell>
        </row>
        <row r="179">
          <cell r="A179" t="str">
            <v>ON</v>
          </cell>
          <cell r="B179" t="str">
            <v>ONCOLOGY</v>
          </cell>
        </row>
        <row r="180">
          <cell r="A180" t="str">
            <v>OP</v>
          </cell>
          <cell r="B180" t="str">
            <v>OPERATING SUITES &amp; RELATED ROOMS</v>
          </cell>
        </row>
        <row r="181">
          <cell r="A181" t="str">
            <v>OPD</v>
          </cell>
          <cell r="B181" t="str">
            <v>OUT-PATIENTS DEPARTMENT</v>
          </cell>
        </row>
        <row r="182">
          <cell r="A182" t="str">
            <v>OPDC</v>
          </cell>
          <cell r="B182" t="str">
            <v>OUT-PATIENTS DEPT - CONSULTING SUITE</v>
          </cell>
        </row>
        <row r="183">
          <cell r="A183" t="str">
            <v>OPDD</v>
          </cell>
          <cell r="B183" t="str">
            <v>OUT-PATIENTS DEPT - DENTAL DEPARTMENT</v>
          </cell>
        </row>
        <row r="184">
          <cell r="A184" t="str">
            <v>OPDDW</v>
          </cell>
          <cell r="B184" t="str">
            <v>OUT-PATIENTS DEPT - DAY WARD</v>
          </cell>
        </row>
        <row r="185">
          <cell r="A185" t="str">
            <v>OPDGD</v>
          </cell>
          <cell r="B185" t="str">
            <v>OUT-PATIENTS DEPT - GUM DAY UNIT</v>
          </cell>
        </row>
        <row r="186">
          <cell r="A186" t="str">
            <v>OPDO</v>
          </cell>
          <cell r="B186" t="str">
            <v>OUT-PATIENTS DEPT - ORTHODONTIC SUPP</v>
          </cell>
        </row>
        <row r="187">
          <cell r="A187" t="str">
            <v>OPDOP</v>
          </cell>
          <cell r="B187" t="str">
            <v>OUT-PATIENTS DEPT - OPERATING THEATRE</v>
          </cell>
        </row>
        <row r="188">
          <cell r="A188" t="str">
            <v>OPDRW</v>
          </cell>
          <cell r="B188" t="str">
            <v>OUT-PATIENTS DEPT - RECOVERY WARD</v>
          </cell>
        </row>
        <row r="189">
          <cell r="A189" t="str">
            <v>OPDS</v>
          </cell>
          <cell r="B189" t="str">
            <v>OUT-PATIENTS - DAY SURGERY</v>
          </cell>
        </row>
        <row r="190">
          <cell r="A190" t="str">
            <v>OPE</v>
          </cell>
          <cell r="B190" t="str">
            <v>OUT-PATIENTS - ENDOSCOPY</v>
          </cell>
        </row>
        <row r="191">
          <cell r="A191" t="str">
            <v>OPM</v>
          </cell>
          <cell r="B191" t="str">
            <v>OUT-PATIENTS - MEDICAL INV. &amp; TREATMENT</v>
          </cell>
        </row>
        <row r="192">
          <cell r="A192" t="str">
            <v>OPN</v>
          </cell>
          <cell r="B192" t="str">
            <v>OUT-PATIENTS - NURSING SECTION</v>
          </cell>
        </row>
        <row r="193">
          <cell r="A193" t="str">
            <v>OPS</v>
          </cell>
          <cell r="B193" t="str">
            <v>OUT PATIENTS SERVICES</v>
          </cell>
        </row>
        <row r="194">
          <cell r="A194" t="str">
            <v>OPTR</v>
          </cell>
          <cell r="B194" t="str">
            <v>OUT-PATIENTS - TREATMENT ROOM</v>
          </cell>
        </row>
        <row r="195">
          <cell r="A195" t="str">
            <v>OPTS</v>
          </cell>
          <cell r="B195" t="str">
            <v>OUT-PATIENTS - TREATMENT SUITE</v>
          </cell>
        </row>
        <row r="196">
          <cell r="A196" t="str">
            <v>OTH</v>
          </cell>
          <cell r="B196" t="str">
            <v>OCCUPATIONAL THERAPY</v>
          </cell>
        </row>
        <row r="197">
          <cell r="A197" t="str">
            <v>P</v>
          </cell>
          <cell r="B197" t="str">
            <v>PATHOLOGY</v>
          </cell>
        </row>
        <row r="198">
          <cell r="A198" t="str">
            <v>PA</v>
          </cell>
          <cell r="B198" t="str">
            <v>PATHOLOGY RL - AUTOMATION</v>
          </cell>
        </row>
        <row r="199">
          <cell r="A199" t="str">
            <v>PAC</v>
          </cell>
          <cell r="B199" t="str">
            <v>PAIN CLINIC</v>
          </cell>
        </row>
        <row r="200">
          <cell r="A200" t="str">
            <v>PAL</v>
          </cell>
          <cell r="B200" t="str">
            <v>PATHOLOGY - AREA LABORATORY</v>
          </cell>
        </row>
        <row r="201">
          <cell r="A201" t="str">
            <v>PC</v>
          </cell>
          <cell r="B201" t="str">
            <v>PATHOLOGY RL - CYTOLOGY</v>
          </cell>
        </row>
        <row r="202">
          <cell r="A202" t="str">
            <v>PG</v>
          </cell>
          <cell r="B202" t="str">
            <v>POSTGRADUATE MEDICAL CENTRE</v>
          </cell>
        </row>
        <row r="203">
          <cell r="A203" t="str">
            <v>PH</v>
          </cell>
          <cell r="B203" t="str">
            <v>PHARMACEUTICAL - DEPARTMENT</v>
          </cell>
        </row>
        <row r="204">
          <cell r="A204" t="str">
            <v>PHA</v>
          </cell>
          <cell r="B204" t="str">
            <v>PHARMACEUTICAL - PHARMACY ACCOMMODATION</v>
          </cell>
        </row>
        <row r="205">
          <cell r="A205" t="str">
            <v>PHC</v>
          </cell>
          <cell r="B205" t="str">
            <v>PRIMARY HEALTH CARE CENTRES</v>
          </cell>
        </row>
        <row r="206">
          <cell r="A206" t="str">
            <v>PHM</v>
          </cell>
          <cell r="B206" t="str">
            <v>PHARMACEUTICAL - MANUFACTURING SECTION</v>
          </cell>
        </row>
        <row r="207">
          <cell r="A207" t="str">
            <v>PHSL</v>
          </cell>
          <cell r="B207" t="str">
            <v>PUBLIC HEALTH SERVICES LABORATORIES</v>
          </cell>
        </row>
        <row r="208">
          <cell r="A208" t="str">
            <v>PHW</v>
          </cell>
          <cell r="B208" t="str">
            <v>PHARMACEUTICAL - WAREHOUSE</v>
          </cell>
        </row>
        <row r="209">
          <cell r="A209" t="str">
            <v>PHY</v>
          </cell>
          <cell r="B209" t="str">
            <v>PHYSIOLOGICAL MEASUREMENT</v>
          </cell>
        </row>
        <row r="210">
          <cell r="A210" t="str">
            <v>PI</v>
          </cell>
          <cell r="B210" t="str">
            <v>PATHOLOGY RL - IMMUNOLOGY</v>
          </cell>
        </row>
        <row r="211">
          <cell r="A211" t="str">
            <v>PLS</v>
          </cell>
          <cell r="B211" t="str">
            <v>PLASTIC SURGERY</v>
          </cell>
        </row>
        <row r="212">
          <cell r="A212" t="str">
            <v>PN</v>
          </cell>
          <cell r="B212" t="str">
            <v>PATHOLOGY RL - NEURO-PATHOLOGY</v>
          </cell>
        </row>
        <row r="213">
          <cell r="A213" t="str">
            <v>PO</v>
          </cell>
          <cell r="B213" t="str">
            <v>PODIATRY</v>
          </cell>
        </row>
        <row r="214">
          <cell r="A214" t="str">
            <v>POS</v>
          </cell>
          <cell r="B214" t="str">
            <v>PLASTIC ORAL SURGERY</v>
          </cell>
        </row>
        <row r="215">
          <cell r="A215" t="str">
            <v>PS</v>
          </cell>
          <cell r="B215" t="str">
            <v>PROFESSIONAL SUITE</v>
          </cell>
        </row>
        <row r="216">
          <cell r="A216" t="str">
            <v>PSY</v>
          </cell>
          <cell r="B216" t="str">
            <v>PSYCHOLOGY SUITE</v>
          </cell>
        </row>
        <row r="217">
          <cell r="A217" t="str">
            <v>PT</v>
          </cell>
          <cell r="B217" t="str">
            <v>PATHOLOGY RL - TOXICOLOGY</v>
          </cell>
        </row>
        <row r="218">
          <cell r="A218" t="str">
            <v>P-T</v>
          </cell>
          <cell r="B218" t="str">
            <v>PATHOLOGY - ADDITIONAL LABORATORY SPACE</v>
          </cell>
        </row>
        <row r="219">
          <cell r="A219" t="str">
            <v>PTE</v>
          </cell>
          <cell r="B219" t="str">
            <v>PATHOLOGY RL - TRACE ELEMENTS</v>
          </cell>
        </row>
        <row r="220">
          <cell r="A220" t="str">
            <v>PTH</v>
          </cell>
          <cell r="B220" t="str">
            <v>PHYSIOTHERAPY</v>
          </cell>
        </row>
        <row r="221">
          <cell r="A221" t="str">
            <v>R</v>
          </cell>
          <cell r="B221" t="str">
            <v>REHABILITATION SERVICES</v>
          </cell>
        </row>
        <row r="222">
          <cell r="A222" t="str">
            <v>RA</v>
          </cell>
          <cell r="B222" t="str">
            <v>RESIDENTIAL ACCOMMODATION</v>
          </cell>
        </row>
        <row r="223">
          <cell r="A223" t="str">
            <v>RCEN</v>
          </cell>
          <cell r="B223" t="str">
            <v>RESOURCE CENTRE</v>
          </cell>
        </row>
        <row r="224">
          <cell r="A224" t="str">
            <v>RD</v>
          </cell>
          <cell r="B224" t="str">
            <v>RADIO-DIAGNOSTIC DEPARTMENT</v>
          </cell>
        </row>
        <row r="225">
          <cell r="A225" t="str">
            <v>RE</v>
          </cell>
          <cell r="B225" t="str">
            <v>RECREATION</v>
          </cell>
        </row>
        <row r="226">
          <cell r="A226" t="str">
            <v>RF</v>
          </cell>
          <cell r="B226" t="str">
            <v>RESEARCH FACILITIES</v>
          </cell>
        </row>
        <row r="227">
          <cell r="A227" t="str">
            <v>RH</v>
          </cell>
          <cell r="B227" t="str">
            <v>RHEUMATOLOGY</v>
          </cell>
        </row>
        <row r="228">
          <cell r="A228" t="str">
            <v>RI</v>
          </cell>
          <cell r="B228" t="str">
            <v>RADIOISOTOPE CENTRE</v>
          </cell>
        </row>
        <row r="229">
          <cell r="A229" t="str">
            <v>RL</v>
          </cell>
          <cell r="B229" t="str">
            <v>PATHOLOGY REFERENCE LIBRARIES</v>
          </cell>
        </row>
        <row r="230">
          <cell r="A230" t="str">
            <v>RO</v>
          </cell>
          <cell r="B230" t="str">
            <v>RADIOLOGY</v>
          </cell>
        </row>
        <row r="231">
          <cell r="A231" t="str">
            <v>RS</v>
          </cell>
          <cell r="B231" t="str">
            <v>REGIONAL SPECIALITIES</v>
          </cell>
        </row>
        <row r="232">
          <cell r="A232" t="str">
            <v>RSU</v>
          </cell>
          <cell r="B232" t="str">
            <v>REGIONAL SECURE UNIT</v>
          </cell>
        </row>
        <row r="233">
          <cell r="A233" t="str">
            <v>RTH</v>
          </cell>
          <cell r="B233" t="str">
            <v>RADIOTHERAPY</v>
          </cell>
        </row>
        <row r="234">
          <cell r="A234" t="str">
            <v>RU</v>
          </cell>
          <cell r="B234" t="str">
            <v>RENAL UNIT</v>
          </cell>
        </row>
        <row r="235">
          <cell r="A235" t="str">
            <v>SA&amp;E-T</v>
          </cell>
          <cell r="B235" t="str">
            <v>SEMINAR ROOMS - A &amp; E DEPARTMENT</v>
          </cell>
        </row>
        <row r="236">
          <cell r="A236" t="str">
            <v>SA-T</v>
          </cell>
          <cell r="B236" t="str">
            <v>SEMINAR ROOMS - ACUTE NURSING SECTION</v>
          </cell>
        </row>
        <row r="237">
          <cell r="A237" t="str">
            <v>SB-T</v>
          </cell>
          <cell r="B237" t="str">
            <v>SEMINAR ROOMS - SPECIAL CARE BABY UNIT</v>
          </cell>
        </row>
        <row r="238">
          <cell r="A238" t="str">
            <v>SC</v>
          </cell>
          <cell r="B238" t="str">
            <v>STAFF CHANGING</v>
          </cell>
        </row>
        <row r="239">
          <cell r="A239" t="str">
            <v>SCA</v>
          </cell>
          <cell r="B239" t="str">
            <v>STAFF CHANGING - AUTOMATIC</v>
          </cell>
        </row>
        <row r="240">
          <cell r="A240" t="str">
            <v>SCH</v>
          </cell>
          <cell r="B240" t="str">
            <v>HEALTH CENTRES - SHARED COMM HEALTH SERV</v>
          </cell>
        </row>
        <row r="241">
          <cell r="A241" t="str">
            <v>SCM</v>
          </cell>
          <cell r="B241" t="str">
            <v>STAFF CHANGING - MANUAL</v>
          </cell>
        </row>
        <row r="242">
          <cell r="A242" t="str">
            <v>SCO-T</v>
          </cell>
          <cell r="B242" t="str">
            <v>SEMINAR ROOMS - CHILDRENS OUT PATIENTS</v>
          </cell>
        </row>
        <row r="243">
          <cell r="A243" t="str">
            <v>SCSA</v>
          </cell>
          <cell r="B243" t="str">
            <v>STAFF CHANGING - SEMI-AUTOMATIC</v>
          </cell>
        </row>
        <row r="244">
          <cell r="A244" t="str">
            <v>SC-T</v>
          </cell>
          <cell r="B244" t="str">
            <v>SEMINAR ROOMS - CHILDRENS DEPARTMENT</v>
          </cell>
        </row>
        <row r="245">
          <cell r="A245" t="str">
            <v>SD</v>
          </cell>
          <cell r="B245" t="str">
            <v>STAFF DINING ROOMS</v>
          </cell>
        </row>
        <row r="246">
          <cell r="A246" t="str">
            <v>SDS</v>
          </cell>
          <cell r="B246" t="str">
            <v>HEALTH CENTRES - SCHOOL DENTAL SERV.</v>
          </cell>
        </row>
        <row r="247">
          <cell r="A247" t="str">
            <v>SDU</v>
          </cell>
          <cell r="B247" t="str">
            <v>STERILIZING &amp; DISINFECTING UNIT</v>
          </cell>
        </row>
        <row r="248">
          <cell r="A248" t="str">
            <v>SGP</v>
          </cell>
          <cell r="B248" t="str">
            <v>HEALTH CENTRES - SHARED GMP SERVICES</v>
          </cell>
        </row>
        <row r="249">
          <cell r="A249" t="str">
            <v>SG-T</v>
          </cell>
          <cell r="B249" t="str">
            <v>SEMINAR ROOMS - GERIATRIC UNIT</v>
          </cell>
        </row>
        <row r="250">
          <cell r="A250" t="str">
            <v>SI-T</v>
          </cell>
          <cell r="B250" t="str">
            <v>SEMINAR ROOMS - INTENSIVE THERAPY UNIT</v>
          </cell>
        </row>
        <row r="251">
          <cell r="A251" t="str">
            <v>SM-T</v>
          </cell>
          <cell r="B251" t="str">
            <v>SEMINAR ROOMS - MATERNITY DEPARTMENT</v>
          </cell>
        </row>
        <row r="252">
          <cell r="A252" t="str">
            <v>SO-T</v>
          </cell>
          <cell r="B252" t="str">
            <v>SEMINAR ROOMS - OUT-PATIENTS DEPARTMENT</v>
          </cell>
        </row>
        <row r="253">
          <cell r="A253" t="str">
            <v>SP-T</v>
          </cell>
          <cell r="B253" t="str">
            <v>SEMINAR ROOMS - PSYCHIATRIC UNIT</v>
          </cell>
        </row>
        <row r="254">
          <cell r="A254" t="str">
            <v>SR</v>
          </cell>
          <cell r="B254" t="str">
            <v>STAFF RESIDENTIAL</v>
          </cell>
        </row>
        <row r="255">
          <cell r="A255" t="str">
            <v>SRM</v>
          </cell>
          <cell r="B255" t="str">
            <v>STAFF ROOM</v>
          </cell>
        </row>
        <row r="256">
          <cell r="A256" t="str">
            <v>SR-T</v>
          </cell>
          <cell r="B256" t="str">
            <v>SEMINAR ROOMS - REHABILITATION DEPT.</v>
          </cell>
        </row>
        <row r="257">
          <cell r="A257" t="str">
            <v>SS</v>
          </cell>
          <cell r="B257" t="str">
            <v>STERILE STORE</v>
          </cell>
        </row>
        <row r="258">
          <cell r="A258" t="str">
            <v>ST</v>
          </cell>
          <cell r="B258" t="str">
            <v>SPECIAL TREATMENT CLINIC</v>
          </cell>
        </row>
        <row r="259">
          <cell r="A259" t="str">
            <v>S-T</v>
          </cell>
          <cell r="B259" t="str">
            <v>SEMINAR ROOMS</v>
          </cell>
        </row>
        <row r="260">
          <cell r="A260" t="str">
            <v>STA-T</v>
          </cell>
          <cell r="B260" t="str">
            <v>STUDENTS ROOMS - ACUTE NURSING SECTION</v>
          </cell>
        </row>
        <row r="261">
          <cell r="A261" t="str">
            <v>STC-T</v>
          </cell>
          <cell r="B261" t="str">
            <v>STUDENTS ROOMS - CHILDRENS DEPARTMENT</v>
          </cell>
        </row>
        <row r="262">
          <cell r="A262" t="str">
            <v>STH</v>
          </cell>
          <cell r="B262" t="str">
            <v>HEALTH CENTRES - SPEECH THERAPY ETC</v>
          </cell>
        </row>
        <row r="263">
          <cell r="A263" t="str">
            <v>SU</v>
          </cell>
          <cell r="B263" t="str">
            <v>STROKE UNIT</v>
          </cell>
        </row>
        <row r="264">
          <cell r="A264" t="str">
            <v>SW</v>
          </cell>
          <cell r="B264" t="str">
            <v>HEALTH CENTRES - SOCIAL WORKER</v>
          </cell>
        </row>
        <row r="265">
          <cell r="A265" t="str">
            <v>T</v>
          </cell>
          <cell r="B265" t="str">
            <v>TEACHING HOSPITAL SPACE (SUFFIX)</v>
          </cell>
        </row>
        <row r="266">
          <cell r="A266" t="str">
            <v>TA</v>
          </cell>
          <cell r="B266" t="str">
            <v>TEACHING ACCOMMODATION</v>
          </cell>
        </row>
        <row r="267">
          <cell r="A267" t="str">
            <v>TB</v>
          </cell>
          <cell r="B267" t="str">
            <v>TUBERCULOSIS</v>
          </cell>
        </row>
        <row r="268">
          <cell r="A268" t="str">
            <v>TR</v>
          </cell>
          <cell r="B268" t="str">
            <v>TRANSFORMER</v>
          </cell>
        </row>
        <row r="269">
          <cell r="A269" t="str">
            <v>TSP</v>
          </cell>
          <cell r="B269" t="str">
            <v>TRANSPLANT</v>
          </cell>
        </row>
        <row r="270">
          <cell r="A270" t="str">
            <v>TSSU</v>
          </cell>
          <cell r="B270" t="str">
            <v>THEATRE STERILE SUPPLIES UNIT</v>
          </cell>
        </row>
        <row r="271">
          <cell r="A271" t="str">
            <v>TS-T</v>
          </cell>
          <cell r="B271" t="str">
            <v>TREATMENT SCHOOL</v>
          </cell>
        </row>
        <row r="272">
          <cell r="A272" t="str">
            <v>U</v>
          </cell>
          <cell r="B272" t="str">
            <v>UPGRADING (PREFIX TO OTHER FUNCTIONS)</v>
          </cell>
        </row>
        <row r="273">
          <cell r="A273" t="str">
            <v>UA-T</v>
          </cell>
          <cell r="B273" t="str">
            <v>URINE TEST ROOMS - ACUTE NURSING SECTION</v>
          </cell>
        </row>
        <row r="274">
          <cell r="A274" t="str">
            <v>UC-T</v>
          </cell>
          <cell r="B274" t="str">
            <v>URINE TEST ROOMS - CHILDRENS DEPARTMENT</v>
          </cell>
        </row>
        <row r="275">
          <cell r="A275" t="str">
            <v>UGC</v>
          </cell>
          <cell r="B275" t="str">
            <v>UNIVERSITY FUNDING COUNCIL</v>
          </cell>
        </row>
        <row r="276">
          <cell r="A276" t="str">
            <v>UM-T</v>
          </cell>
          <cell r="B276" t="str">
            <v>URINE TEST ROOMS - MATERNITY DEPARTMENT</v>
          </cell>
        </row>
        <row r="277">
          <cell r="A277" t="str">
            <v>US</v>
          </cell>
          <cell r="B277" t="str">
            <v>RADIODIAGNOSTIC - ULTRA-SOUND SUITE</v>
          </cell>
        </row>
        <row r="278">
          <cell r="A278" t="str">
            <v>VF</v>
          </cell>
          <cell r="B278" t="str">
            <v>VISITORS FLAT</v>
          </cell>
        </row>
        <row r="279">
          <cell r="A279" t="str">
            <v>WD</v>
          </cell>
          <cell r="B279" t="str">
            <v>WORKS DEPARTMENT</v>
          </cell>
        </row>
        <row r="280">
          <cell r="A280" t="str">
            <v>WS</v>
          </cell>
          <cell r="B280" t="str">
            <v>WORKS STORE LOCK UP WORKSHOP</v>
          </cell>
        </row>
        <row r="281">
          <cell r="A281" t="str">
            <v>X</v>
          </cell>
          <cell r="B281" t="str">
            <v>RADIODIAGNOSTIC - ROOMS</v>
          </cell>
        </row>
        <row r="282">
          <cell r="A282" t="str">
            <v>XM</v>
          </cell>
          <cell r="B282" t="str">
            <v>RADIODIAGNOSTIC - MAMMOGRAPHY</v>
          </cell>
        </row>
        <row r="283">
          <cell r="A283" t="str">
            <v>YCS</v>
          </cell>
          <cell r="B283" t="str">
            <v>YOUNG CHRONIC SICK</v>
          </cell>
        </row>
      </sheetData>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bcis.co.uk/downloads/BCIS_Elemental_Standard_Form_of_Cost_Analysis_4th__NRM__Edition_2012.pdf"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9.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bcis.co.uk/downloads/BCIS_Elemental_Standard_Form_of_Cost_Analysis_4th__NRM__Edition_2012.pdf" TargetMode="External"/><Relationship Id="rId1" Type="http://schemas.openxmlformats.org/officeDocument/2006/relationships/hyperlink" Target="http://www.bcis.co.uk/downloads/BCIS_Elemental_Standard_Form_of_Cost_Analysis_4th__NRM__Edition_2012.pdf" TargetMode="External"/></Relationships>
</file>

<file path=xl/worksheets/_rels/sheet11.xml.rels><?xml version="1.0" encoding="UTF-8" standalone="yes"?>
<Relationships xmlns="http://schemas.openxmlformats.org/package/2006/relationships"><Relationship Id="rId26" Type="http://schemas.openxmlformats.org/officeDocument/2006/relationships/ctrlProp" Target="../ctrlProps/ctrlProp91.xml"/><Relationship Id="rId117" Type="http://schemas.openxmlformats.org/officeDocument/2006/relationships/ctrlProp" Target="../ctrlProps/ctrlProp182.xml"/><Relationship Id="rId21" Type="http://schemas.openxmlformats.org/officeDocument/2006/relationships/ctrlProp" Target="../ctrlProps/ctrlProp86.xml"/><Relationship Id="rId42" Type="http://schemas.openxmlformats.org/officeDocument/2006/relationships/ctrlProp" Target="../ctrlProps/ctrlProp107.xml"/><Relationship Id="rId47" Type="http://schemas.openxmlformats.org/officeDocument/2006/relationships/ctrlProp" Target="../ctrlProps/ctrlProp112.xml"/><Relationship Id="rId63" Type="http://schemas.openxmlformats.org/officeDocument/2006/relationships/ctrlProp" Target="../ctrlProps/ctrlProp128.xml"/><Relationship Id="rId68" Type="http://schemas.openxmlformats.org/officeDocument/2006/relationships/ctrlProp" Target="../ctrlProps/ctrlProp133.xml"/><Relationship Id="rId84" Type="http://schemas.openxmlformats.org/officeDocument/2006/relationships/ctrlProp" Target="../ctrlProps/ctrlProp149.xml"/><Relationship Id="rId89" Type="http://schemas.openxmlformats.org/officeDocument/2006/relationships/ctrlProp" Target="../ctrlProps/ctrlProp154.xml"/><Relationship Id="rId112" Type="http://schemas.openxmlformats.org/officeDocument/2006/relationships/ctrlProp" Target="../ctrlProps/ctrlProp177.xml"/><Relationship Id="rId133" Type="http://schemas.openxmlformats.org/officeDocument/2006/relationships/ctrlProp" Target="../ctrlProps/ctrlProp198.xml"/><Relationship Id="rId16" Type="http://schemas.openxmlformats.org/officeDocument/2006/relationships/ctrlProp" Target="../ctrlProps/ctrlProp81.xml"/><Relationship Id="rId107" Type="http://schemas.openxmlformats.org/officeDocument/2006/relationships/ctrlProp" Target="../ctrlProps/ctrlProp172.xml"/><Relationship Id="rId11" Type="http://schemas.openxmlformats.org/officeDocument/2006/relationships/ctrlProp" Target="../ctrlProps/ctrlProp76.xml"/><Relationship Id="rId32" Type="http://schemas.openxmlformats.org/officeDocument/2006/relationships/ctrlProp" Target="../ctrlProps/ctrlProp97.xml"/><Relationship Id="rId37" Type="http://schemas.openxmlformats.org/officeDocument/2006/relationships/ctrlProp" Target="../ctrlProps/ctrlProp102.xml"/><Relationship Id="rId53" Type="http://schemas.openxmlformats.org/officeDocument/2006/relationships/ctrlProp" Target="../ctrlProps/ctrlProp118.xml"/><Relationship Id="rId58" Type="http://schemas.openxmlformats.org/officeDocument/2006/relationships/ctrlProp" Target="../ctrlProps/ctrlProp123.xml"/><Relationship Id="rId74" Type="http://schemas.openxmlformats.org/officeDocument/2006/relationships/ctrlProp" Target="../ctrlProps/ctrlProp139.xml"/><Relationship Id="rId79" Type="http://schemas.openxmlformats.org/officeDocument/2006/relationships/ctrlProp" Target="../ctrlProps/ctrlProp144.xml"/><Relationship Id="rId102" Type="http://schemas.openxmlformats.org/officeDocument/2006/relationships/ctrlProp" Target="../ctrlProps/ctrlProp167.xml"/><Relationship Id="rId123" Type="http://schemas.openxmlformats.org/officeDocument/2006/relationships/ctrlProp" Target="../ctrlProps/ctrlProp188.xml"/><Relationship Id="rId128" Type="http://schemas.openxmlformats.org/officeDocument/2006/relationships/ctrlProp" Target="../ctrlProps/ctrlProp193.xml"/><Relationship Id="rId5" Type="http://schemas.openxmlformats.org/officeDocument/2006/relationships/ctrlProp" Target="../ctrlProps/ctrlProp70.xml"/><Relationship Id="rId90" Type="http://schemas.openxmlformats.org/officeDocument/2006/relationships/ctrlProp" Target="../ctrlProps/ctrlProp155.xml"/><Relationship Id="rId95" Type="http://schemas.openxmlformats.org/officeDocument/2006/relationships/ctrlProp" Target="../ctrlProps/ctrlProp160.xml"/><Relationship Id="rId14" Type="http://schemas.openxmlformats.org/officeDocument/2006/relationships/ctrlProp" Target="../ctrlProps/ctrlProp79.xml"/><Relationship Id="rId22" Type="http://schemas.openxmlformats.org/officeDocument/2006/relationships/ctrlProp" Target="../ctrlProps/ctrlProp87.xml"/><Relationship Id="rId27" Type="http://schemas.openxmlformats.org/officeDocument/2006/relationships/ctrlProp" Target="../ctrlProps/ctrlProp92.xml"/><Relationship Id="rId30" Type="http://schemas.openxmlformats.org/officeDocument/2006/relationships/ctrlProp" Target="../ctrlProps/ctrlProp95.xml"/><Relationship Id="rId35" Type="http://schemas.openxmlformats.org/officeDocument/2006/relationships/ctrlProp" Target="../ctrlProps/ctrlProp100.xml"/><Relationship Id="rId43" Type="http://schemas.openxmlformats.org/officeDocument/2006/relationships/ctrlProp" Target="../ctrlProps/ctrlProp108.xml"/><Relationship Id="rId48" Type="http://schemas.openxmlformats.org/officeDocument/2006/relationships/ctrlProp" Target="../ctrlProps/ctrlProp113.xml"/><Relationship Id="rId56" Type="http://schemas.openxmlformats.org/officeDocument/2006/relationships/ctrlProp" Target="../ctrlProps/ctrlProp121.xml"/><Relationship Id="rId64" Type="http://schemas.openxmlformats.org/officeDocument/2006/relationships/ctrlProp" Target="../ctrlProps/ctrlProp129.xml"/><Relationship Id="rId69" Type="http://schemas.openxmlformats.org/officeDocument/2006/relationships/ctrlProp" Target="../ctrlProps/ctrlProp134.xml"/><Relationship Id="rId77" Type="http://schemas.openxmlformats.org/officeDocument/2006/relationships/ctrlProp" Target="../ctrlProps/ctrlProp142.xml"/><Relationship Id="rId100" Type="http://schemas.openxmlformats.org/officeDocument/2006/relationships/ctrlProp" Target="../ctrlProps/ctrlProp165.xml"/><Relationship Id="rId105" Type="http://schemas.openxmlformats.org/officeDocument/2006/relationships/ctrlProp" Target="../ctrlProps/ctrlProp170.xml"/><Relationship Id="rId113" Type="http://schemas.openxmlformats.org/officeDocument/2006/relationships/ctrlProp" Target="../ctrlProps/ctrlProp178.xml"/><Relationship Id="rId118" Type="http://schemas.openxmlformats.org/officeDocument/2006/relationships/ctrlProp" Target="../ctrlProps/ctrlProp183.xml"/><Relationship Id="rId126" Type="http://schemas.openxmlformats.org/officeDocument/2006/relationships/ctrlProp" Target="../ctrlProps/ctrlProp191.xml"/><Relationship Id="rId134" Type="http://schemas.openxmlformats.org/officeDocument/2006/relationships/ctrlProp" Target="../ctrlProps/ctrlProp199.xml"/><Relationship Id="rId8" Type="http://schemas.openxmlformats.org/officeDocument/2006/relationships/ctrlProp" Target="../ctrlProps/ctrlProp73.xml"/><Relationship Id="rId51" Type="http://schemas.openxmlformats.org/officeDocument/2006/relationships/ctrlProp" Target="../ctrlProps/ctrlProp116.xml"/><Relationship Id="rId72" Type="http://schemas.openxmlformats.org/officeDocument/2006/relationships/ctrlProp" Target="../ctrlProps/ctrlProp137.xml"/><Relationship Id="rId80" Type="http://schemas.openxmlformats.org/officeDocument/2006/relationships/ctrlProp" Target="../ctrlProps/ctrlProp145.xml"/><Relationship Id="rId85" Type="http://schemas.openxmlformats.org/officeDocument/2006/relationships/ctrlProp" Target="../ctrlProps/ctrlProp150.xml"/><Relationship Id="rId93" Type="http://schemas.openxmlformats.org/officeDocument/2006/relationships/ctrlProp" Target="../ctrlProps/ctrlProp158.xml"/><Relationship Id="rId98" Type="http://schemas.openxmlformats.org/officeDocument/2006/relationships/ctrlProp" Target="../ctrlProps/ctrlProp163.xml"/><Relationship Id="rId121" Type="http://schemas.openxmlformats.org/officeDocument/2006/relationships/ctrlProp" Target="../ctrlProps/ctrlProp186.xml"/><Relationship Id="rId3" Type="http://schemas.openxmlformats.org/officeDocument/2006/relationships/vmlDrawing" Target="../drawings/vmlDrawing2.vml"/><Relationship Id="rId12" Type="http://schemas.openxmlformats.org/officeDocument/2006/relationships/ctrlProp" Target="../ctrlProps/ctrlProp77.xml"/><Relationship Id="rId17" Type="http://schemas.openxmlformats.org/officeDocument/2006/relationships/ctrlProp" Target="../ctrlProps/ctrlProp82.xml"/><Relationship Id="rId25" Type="http://schemas.openxmlformats.org/officeDocument/2006/relationships/ctrlProp" Target="../ctrlProps/ctrlProp90.xml"/><Relationship Id="rId33" Type="http://schemas.openxmlformats.org/officeDocument/2006/relationships/ctrlProp" Target="../ctrlProps/ctrlProp98.xml"/><Relationship Id="rId38" Type="http://schemas.openxmlformats.org/officeDocument/2006/relationships/ctrlProp" Target="../ctrlProps/ctrlProp103.xml"/><Relationship Id="rId46" Type="http://schemas.openxmlformats.org/officeDocument/2006/relationships/ctrlProp" Target="../ctrlProps/ctrlProp111.xml"/><Relationship Id="rId59" Type="http://schemas.openxmlformats.org/officeDocument/2006/relationships/ctrlProp" Target="../ctrlProps/ctrlProp124.xml"/><Relationship Id="rId67" Type="http://schemas.openxmlformats.org/officeDocument/2006/relationships/ctrlProp" Target="../ctrlProps/ctrlProp132.xml"/><Relationship Id="rId103" Type="http://schemas.openxmlformats.org/officeDocument/2006/relationships/ctrlProp" Target="../ctrlProps/ctrlProp168.xml"/><Relationship Id="rId108" Type="http://schemas.openxmlformats.org/officeDocument/2006/relationships/ctrlProp" Target="../ctrlProps/ctrlProp173.xml"/><Relationship Id="rId116" Type="http://schemas.openxmlformats.org/officeDocument/2006/relationships/ctrlProp" Target="../ctrlProps/ctrlProp181.xml"/><Relationship Id="rId124" Type="http://schemas.openxmlformats.org/officeDocument/2006/relationships/ctrlProp" Target="../ctrlProps/ctrlProp189.xml"/><Relationship Id="rId129" Type="http://schemas.openxmlformats.org/officeDocument/2006/relationships/ctrlProp" Target="../ctrlProps/ctrlProp194.xml"/><Relationship Id="rId20" Type="http://schemas.openxmlformats.org/officeDocument/2006/relationships/ctrlProp" Target="../ctrlProps/ctrlProp85.xml"/><Relationship Id="rId41" Type="http://schemas.openxmlformats.org/officeDocument/2006/relationships/ctrlProp" Target="../ctrlProps/ctrlProp106.xml"/><Relationship Id="rId54" Type="http://schemas.openxmlformats.org/officeDocument/2006/relationships/ctrlProp" Target="../ctrlProps/ctrlProp119.xml"/><Relationship Id="rId62" Type="http://schemas.openxmlformats.org/officeDocument/2006/relationships/ctrlProp" Target="../ctrlProps/ctrlProp127.xml"/><Relationship Id="rId70" Type="http://schemas.openxmlformats.org/officeDocument/2006/relationships/ctrlProp" Target="../ctrlProps/ctrlProp135.xml"/><Relationship Id="rId75" Type="http://schemas.openxmlformats.org/officeDocument/2006/relationships/ctrlProp" Target="../ctrlProps/ctrlProp140.xml"/><Relationship Id="rId83" Type="http://schemas.openxmlformats.org/officeDocument/2006/relationships/ctrlProp" Target="../ctrlProps/ctrlProp148.xml"/><Relationship Id="rId88" Type="http://schemas.openxmlformats.org/officeDocument/2006/relationships/ctrlProp" Target="../ctrlProps/ctrlProp153.xml"/><Relationship Id="rId91" Type="http://schemas.openxmlformats.org/officeDocument/2006/relationships/ctrlProp" Target="../ctrlProps/ctrlProp156.xml"/><Relationship Id="rId96" Type="http://schemas.openxmlformats.org/officeDocument/2006/relationships/ctrlProp" Target="../ctrlProps/ctrlProp161.xml"/><Relationship Id="rId111" Type="http://schemas.openxmlformats.org/officeDocument/2006/relationships/ctrlProp" Target="../ctrlProps/ctrlProp176.xml"/><Relationship Id="rId132" Type="http://schemas.openxmlformats.org/officeDocument/2006/relationships/ctrlProp" Target="../ctrlProps/ctrlProp197.xml"/><Relationship Id="rId1" Type="http://schemas.openxmlformats.org/officeDocument/2006/relationships/printerSettings" Target="../printerSettings/printerSettings11.bin"/><Relationship Id="rId6" Type="http://schemas.openxmlformats.org/officeDocument/2006/relationships/ctrlProp" Target="../ctrlProps/ctrlProp71.xml"/><Relationship Id="rId15" Type="http://schemas.openxmlformats.org/officeDocument/2006/relationships/ctrlProp" Target="../ctrlProps/ctrlProp80.xml"/><Relationship Id="rId23" Type="http://schemas.openxmlformats.org/officeDocument/2006/relationships/ctrlProp" Target="../ctrlProps/ctrlProp88.xml"/><Relationship Id="rId28" Type="http://schemas.openxmlformats.org/officeDocument/2006/relationships/ctrlProp" Target="../ctrlProps/ctrlProp93.xml"/><Relationship Id="rId36" Type="http://schemas.openxmlformats.org/officeDocument/2006/relationships/ctrlProp" Target="../ctrlProps/ctrlProp101.xml"/><Relationship Id="rId49" Type="http://schemas.openxmlformats.org/officeDocument/2006/relationships/ctrlProp" Target="../ctrlProps/ctrlProp114.xml"/><Relationship Id="rId57" Type="http://schemas.openxmlformats.org/officeDocument/2006/relationships/ctrlProp" Target="../ctrlProps/ctrlProp122.xml"/><Relationship Id="rId106" Type="http://schemas.openxmlformats.org/officeDocument/2006/relationships/ctrlProp" Target="../ctrlProps/ctrlProp171.xml"/><Relationship Id="rId114" Type="http://schemas.openxmlformats.org/officeDocument/2006/relationships/ctrlProp" Target="../ctrlProps/ctrlProp179.xml"/><Relationship Id="rId119" Type="http://schemas.openxmlformats.org/officeDocument/2006/relationships/ctrlProp" Target="../ctrlProps/ctrlProp184.xml"/><Relationship Id="rId127" Type="http://schemas.openxmlformats.org/officeDocument/2006/relationships/ctrlProp" Target="../ctrlProps/ctrlProp192.xml"/><Relationship Id="rId10" Type="http://schemas.openxmlformats.org/officeDocument/2006/relationships/ctrlProp" Target="../ctrlProps/ctrlProp75.xml"/><Relationship Id="rId31" Type="http://schemas.openxmlformats.org/officeDocument/2006/relationships/ctrlProp" Target="../ctrlProps/ctrlProp96.xml"/><Relationship Id="rId44" Type="http://schemas.openxmlformats.org/officeDocument/2006/relationships/ctrlProp" Target="../ctrlProps/ctrlProp109.xml"/><Relationship Id="rId52" Type="http://schemas.openxmlformats.org/officeDocument/2006/relationships/ctrlProp" Target="../ctrlProps/ctrlProp117.xml"/><Relationship Id="rId60" Type="http://schemas.openxmlformats.org/officeDocument/2006/relationships/ctrlProp" Target="../ctrlProps/ctrlProp125.xml"/><Relationship Id="rId65" Type="http://schemas.openxmlformats.org/officeDocument/2006/relationships/ctrlProp" Target="../ctrlProps/ctrlProp130.xml"/><Relationship Id="rId73" Type="http://schemas.openxmlformats.org/officeDocument/2006/relationships/ctrlProp" Target="../ctrlProps/ctrlProp138.xml"/><Relationship Id="rId78" Type="http://schemas.openxmlformats.org/officeDocument/2006/relationships/ctrlProp" Target="../ctrlProps/ctrlProp143.xml"/><Relationship Id="rId81" Type="http://schemas.openxmlformats.org/officeDocument/2006/relationships/ctrlProp" Target="../ctrlProps/ctrlProp146.xml"/><Relationship Id="rId86" Type="http://schemas.openxmlformats.org/officeDocument/2006/relationships/ctrlProp" Target="../ctrlProps/ctrlProp151.xml"/><Relationship Id="rId94" Type="http://schemas.openxmlformats.org/officeDocument/2006/relationships/ctrlProp" Target="../ctrlProps/ctrlProp159.xml"/><Relationship Id="rId99" Type="http://schemas.openxmlformats.org/officeDocument/2006/relationships/ctrlProp" Target="../ctrlProps/ctrlProp164.xml"/><Relationship Id="rId101" Type="http://schemas.openxmlformats.org/officeDocument/2006/relationships/ctrlProp" Target="../ctrlProps/ctrlProp166.xml"/><Relationship Id="rId122" Type="http://schemas.openxmlformats.org/officeDocument/2006/relationships/ctrlProp" Target="../ctrlProps/ctrlProp187.xml"/><Relationship Id="rId130" Type="http://schemas.openxmlformats.org/officeDocument/2006/relationships/ctrlProp" Target="../ctrlProps/ctrlProp195.xml"/><Relationship Id="rId4" Type="http://schemas.openxmlformats.org/officeDocument/2006/relationships/ctrlProp" Target="../ctrlProps/ctrlProp69.xml"/><Relationship Id="rId9" Type="http://schemas.openxmlformats.org/officeDocument/2006/relationships/ctrlProp" Target="../ctrlProps/ctrlProp74.xml"/><Relationship Id="rId13" Type="http://schemas.openxmlformats.org/officeDocument/2006/relationships/ctrlProp" Target="../ctrlProps/ctrlProp78.xml"/><Relationship Id="rId18" Type="http://schemas.openxmlformats.org/officeDocument/2006/relationships/ctrlProp" Target="../ctrlProps/ctrlProp83.xml"/><Relationship Id="rId39" Type="http://schemas.openxmlformats.org/officeDocument/2006/relationships/ctrlProp" Target="../ctrlProps/ctrlProp104.xml"/><Relationship Id="rId109" Type="http://schemas.openxmlformats.org/officeDocument/2006/relationships/ctrlProp" Target="../ctrlProps/ctrlProp174.xml"/><Relationship Id="rId34" Type="http://schemas.openxmlformats.org/officeDocument/2006/relationships/ctrlProp" Target="../ctrlProps/ctrlProp99.xml"/><Relationship Id="rId50" Type="http://schemas.openxmlformats.org/officeDocument/2006/relationships/ctrlProp" Target="../ctrlProps/ctrlProp115.xml"/><Relationship Id="rId55" Type="http://schemas.openxmlformats.org/officeDocument/2006/relationships/ctrlProp" Target="../ctrlProps/ctrlProp120.xml"/><Relationship Id="rId76" Type="http://schemas.openxmlformats.org/officeDocument/2006/relationships/ctrlProp" Target="../ctrlProps/ctrlProp141.xml"/><Relationship Id="rId97" Type="http://schemas.openxmlformats.org/officeDocument/2006/relationships/ctrlProp" Target="../ctrlProps/ctrlProp162.xml"/><Relationship Id="rId104" Type="http://schemas.openxmlformats.org/officeDocument/2006/relationships/ctrlProp" Target="../ctrlProps/ctrlProp169.xml"/><Relationship Id="rId120" Type="http://schemas.openxmlformats.org/officeDocument/2006/relationships/ctrlProp" Target="../ctrlProps/ctrlProp185.xml"/><Relationship Id="rId125" Type="http://schemas.openxmlformats.org/officeDocument/2006/relationships/ctrlProp" Target="../ctrlProps/ctrlProp190.xml"/><Relationship Id="rId7" Type="http://schemas.openxmlformats.org/officeDocument/2006/relationships/ctrlProp" Target="../ctrlProps/ctrlProp72.xml"/><Relationship Id="rId71" Type="http://schemas.openxmlformats.org/officeDocument/2006/relationships/ctrlProp" Target="../ctrlProps/ctrlProp136.xml"/><Relationship Id="rId92" Type="http://schemas.openxmlformats.org/officeDocument/2006/relationships/ctrlProp" Target="../ctrlProps/ctrlProp157.xml"/><Relationship Id="rId2" Type="http://schemas.openxmlformats.org/officeDocument/2006/relationships/drawing" Target="../drawings/drawing3.xml"/><Relationship Id="rId29" Type="http://schemas.openxmlformats.org/officeDocument/2006/relationships/ctrlProp" Target="../ctrlProps/ctrlProp94.xml"/><Relationship Id="rId24" Type="http://schemas.openxmlformats.org/officeDocument/2006/relationships/ctrlProp" Target="../ctrlProps/ctrlProp89.xml"/><Relationship Id="rId40" Type="http://schemas.openxmlformats.org/officeDocument/2006/relationships/ctrlProp" Target="../ctrlProps/ctrlProp105.xml"/><Relationship Id="rId45" Type="http://schemas.openxmlformats.org/officeDocument/2006/relationships/ctrlProp" Target="../ctrlProps/ctrlProp110.xml"/><Relationship Id="rId66" Type="http://schemas.openxmlformats.org/officeDocument/2006/relationships/ctrlProp" Target="../ctrlProps/ctrlProp131.xml"/><Relationship Id="rId87" Type="http://schemas.openxmlformats.org/officeDocument/2006/relationships/ctrlProp" Target="../ctrlProps/ctrlProp152.xml"/><Relationship Id="rId110" Type="http://schemas.openxmlformats.org/officeDocument/2006/relationships/ctrlProp" Target="../ctrlProps/ctrlProp175.xml"/><Relationship Id="rId115" Type="http://schemas.openxmlformats.org/officeDocument/2006/relationships/ctrlProp" Target="../ctrlProps/ctrlProp180.xml"/><Relationship Id="rId131" Type="http://schemas.openxmlformats.org/officeDocument/2006/relationships/ctrlProp" Target="../ctrlProps/ctrlProp196.xml"/><Relationship Id="rId61" Type="http://schemas.openxmlformats.org/officeDocument/2006/relationships/ctrlProp" Target="../ctrlProps/ctrlProp126.xml"/><Relationship Id="rId82" Type="http://schemas.openxmlformats.org/officeDocument/2006/relationships/ctrlProp" Target="../ctrlProps/ctrlProp147.xml"/><Relationship Id="rId19" Type="http://schemas.openxmlformats.org/officeDocument/2006/relationships/ctrlProp" Target="../ctrlProps/ctrlProp84.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L20"/>
  <sheetViews>
    <sheetView showGridLines="0" tabSelected="1" zoomScale="90" zoomScaleNormal="90" workbookViewId="0">
      <selection activeCell="N4" sqref="N4"/>
    </sheetView>
  </sheetViews>
  <sheetFormatPr defaultColWidth="9.140625" defaultRowHeight="12.75" x14ac:dyDescent="0.2"/>
  <cols>
    <col min="1" max="1" width="1.28515625" style="4" customWidth="1"/>
    <col min="2" max="3" width="10.42578125" style="4" customWidth="1"/>
    <col min="4" max="4" width="18.85546875" style="4" customWidth="1"/>
    <col min="5" max="5" width="38.42578125" style="4" customWidth="1"/>
    <col min="6" max="6" width="8.5703125" style="4" customWidth="1"/>
    <col min="7" max="7" width="8.7109375" style="4" customWidth="1"/>
    <col min="8" max="8" width="10" style="4" customWidth="1"/>
    <col min="9" max="10" width="8.7109375" style="4" customWidth="1"/>
    <col min="11" max="11" width="10" style="4" customWidth="1"/>
    <col min="12" max="12" width="1" style="4" customWidth="1"/>
    <col min="13" max="16384" width="9.140625" style="4"/>
  </cols>
  <sheetData>
    <row r="1" spans="2:12" ht="4.5" customHeight="1" x14ac:dyDescent="0.2"/>
    <row r="2" spans="2:12" ht="24.75" customHeight="1" x14ac:dyDescent="0.2">
      <c r="B2" s="511" t="s">
        <v>727</v>
      </c>
      <c r="C2" s="512"/>
      <c r="D2" s="512"/>
      <c r="E2" s="652" t="s">
        <v>725</v>
      </c>
      <c r="F2" s="653"/>
      <c r="G2" s="653"/>
      <c r="H2" s="654"/>
      <c r="I2" s="654"/>
      <c r="J2" s="654"/>
      <c r="K2" s="655"/>
    </row>
    <row r="3" spans="2:12" ht="43.5" customHeight="1" x14ac:dyDescent="0.2">
      <c r="B3" s="663" t="s">
        <v>94</v>
      </c>
      <c r="C3" s="664"/>
      <c r="D3" s="656" t="s">
        <v>724</v>
      </c>
      <c r="E3" s="657"/>
      <c r="F3" s="658"/>
      <c r="G3" s="658"/>
      <c r="H3" s="657"/>
      <c r="I3" s="657"/>
      <c r="J3" s="657"/>
      <c r="K3" s="659"/>
      <c r="L3" s="232"/>
    </row>
    <row r="4" spans="2:12" ht="27" customHeight="1" x14ac:dyDescent="0.2">
      <c r="B4" s="663" t="s">
        <v>11</v>
      </c>
      <c r="C4" s="664"/>
      <c r="D4" s="662" t="s">
        <v>729</v>
      </c>
      <c r="E4" s="657"/>
      <c r="F4" s="658"/>
      <c r="G4" s="658"/>
      <c r="H4" s="657"/>
      <c r="I4" s="657"/>
      <c r="J4" s="657"/>
      <c r="K4" s="420"/>
      <c r="L4" s="232"/>
    </row>
    <row r="5" spans="2:12" ht="32.450000000000003" customHeight="1" x14ac:dyDescent="0.2">
      <c r="B5" s="665" t="s">
        <v>731</v>
      </c>
      <c r="C5" s="666"/>
      <c r="D5" s="672" t="s">
        <v>247</v>
      </c>
      <c r="E5" s="660" t="s">
        <v>254</v>
      </c>
      <c r="F5" s="667" t="s">
        <v>766</v>
      </c>
      <c r="G5" s="668"/>
      <c r="H5" s="668"/>
      <c r="I5" s="668"/>
      <c r="J5" s="668"/>
      <c r="K5" s="669"/>
      <c r="L5" s="232"/>
    </row>
    <row r="6" spans="2:12" ht="25.5" x14ac:dyDescent="0.2">
      <c r="B6" s="513" t="s">
        <v>730</v>
      </c>
      <c r="C6" s="513" t="s">
        <v>689</v>
      </c>
      <c r="D6" s="673"/>
      <c r="E6" s="661"/>
      <c r="F6" s="514" t="s">
        <v>751</v>
      </c>
      <c r="G6" s="514" t="s">
        <v>752</v>
      </c>
      <c r="H6" s="514" t="s">
        <v>753</v>
      </c>
      <c r="I6" s="670" t="s">
        <v>390</v>
      </c>
      <c r="J6" s="671"/>
      <c r="K6" s="515" t="s">
        <v>536</v>
      </c>
    </row>
    <row r="7" spans="2:12" s="24" customFormat="1" ht="31.9" customHeight="1" x14ac:dyDescent="0.2">
      <c r="B7" s="636" t="s">
        <v>32</v>
      </c>
      <c r="C7" s="637"/>
      <c r="D7" s="441" t="s">
        <v>403</v>
      </c>
      <c r="E7" s="591" t="s">
        <v>255</v>
      </c>
      <c r="F7" s="586"/>
      <c r="G7" s="586"/>
      <c r="H7" s="425" t="s">
        <v>405</v>
      </c>
      <c r="I7" s="507"/>
      <c r="J7" s="508"/>
      <c r="K7" s="424" t="s">
        <v>405</v>
      </c>
    </row>
    <row r="8" spans="2:12" s="24" customFormat="1" ht="31.9" customHeight="1" x14ac:dyDescent="0.2">
      <c r="B8" s="638"/>
      <c r="C8" s="639"/>
      <c r="D8" s="439" t="s">
        <v>187</v>
      </c>
      <c r="E8" s="591" t="s">
        <v>767</v>
      </c>
      <c r="F8" s="589"/>
      <c r="G8" s="589"/>
      <c r="H8" s="590"/>
      <c r="I8" s="648" t="s">
        <v>768</v>
      </c>
      <c r="J8" s="648"/>
      <c r="K8" s="422"/>
    </row>
    <row r="9" spans="2:12" s="24" customFormat="1" ht="31.9" customHeight="1" x14ac:dyDescent="0.2">
      <c r="B9" s="640"/>
      <c r="C9" s="641"/>
      <c r="D9" s="439" t="s">
        <v>417</v>
      </c>
      <c r="E9" s="591" t="s">
        <v>257</v>
      </c>
      <c r="F9" s="589"/>
      <c r="G9" s="589"/>
      <c r="H9" s="590"/>
      <c r="I9" s="423"/>
      <c r="J9" s="423"/>
      <c r="K9" s="424" t="s">
        <v>405</v>
      </c>
    </row>
    <row r="10" spans="2:12" s="24" customFormat="1" ht="31.9" customHeight="1" x14ac:dyDescent="0.2">
      <c r="B10" s="633"/>
      <c r="C10" s="634" t="s">
        <v>834</v>
      </c>
      <c r="D10" s="440" t="s">
        <v>833</v>
      </c>
      <c r="E10" s="592" t="s">
        <v>769</v>
      </c>
      <c r="F10" s="635" t="s">
        <v>405</v>
      </c>
      <c r="G10" s="635" t="s">
        <v>405</v>
      </c>
      <c r="H10" s="635" t="s">
        <v>405</v>
      </c>
      <c r="I10" s="585"/>
      <c r="J10" s="585"/>
      <c r="K10" s="265"/>
    </row>
    <row r="11" spans="2:12" s="24" customFormat="1" ht="31.9" customHeight="1" x14ac:dyDescent="0.2">
      <c r="B11" s="649" t="s">
        <v>33</v>
      </c>
      <c r="C11" s="651" t="s">
        <v>258</v>
      </c>
      <c r="D11" s="440" t="s">
        <v>394</v>
      </c>
      <c r="E11" s="592" t="s">
        <v>394</v>
      </c>
      <c r="F11" s="587"/>
      <c r="G11" s="587"/>
      <c r="H11" s="421" t="s">
        <v>405</v>
      </c>
      <c r="I11" s="81"/>
      <c r="J11" s="82"/>
      <c r="K11" s="265"/>
      <c r="L11" s="430"/>
    </row>
    <row r="12" spans="2:12" s="24" customFormat="1" ht="31.9" customHeight="1" x14ac:dyDescent="0.2">
      <c r="B12" s="649"/>
      <c r="C12" s="650"/>
      <c r="D12" s="439" t="s">
        <v>379</v>
      </c>
      <c r="E12" s="591" t="s">
        <v>256</v>
      </c>
      <c r="F12" s="586"/>
      <c r="G12" s="586"/>
      <c r="H12" s="425" t="s">
        <v>405</v>
      </c>
      <c r="I12" s="509"/>
      <c r="J12" s="509"/>
      <c r="K12" s="424" t="s">
        <v>405</v>
      </c>
      <c r="L12" s="430"/>
    </row>
    <row r="13" spans="2:12" s="24" customFormat="1" ht="31.9" customHeight="1" x14ac:dyDescent="0.2">
      <c r="B13" s="649"/>
      <c r="C13" s="651" t="s">
        <v>688</v>
      </c>
      <c r="D13" s="441" t="s">
        <v>590</v>
      </c>
      <c r="E13" s="591" t="s">
        <v>260</v>
      </c>
      <c r="F13" s="586"/>
      <c r="G13" s="586"/>
      <c r="H13" s="425" t="s">
        <v>405</v>
      </c>
      <c r="I13" s="423"/>
      <c r="J13" s="423"/>
      <c r="K13" s="426"/>
    </row>
    <row r="14" spans="2:12" s="24" customFormat="1" ht="31.9" customHeight="1" x14ac:dyDescent="0.2">
      <c r="B14" s="649"/>
      <c r="C14" s="649"/>
      <c r="D14" s="441" t="s">
        <v>144</v>
      </c>
      <c r="E14" s="591" t="s">
        <v>261</v>
      </c>
      <c r="F14" s="586"/>
      <c r="G14" s="586"/>
      <c r="H14" s="425" t="s">
        <v>405</v>
      </c>
      <c r="I14" s="427"/>
      <c r="J14" s="427"/>
      <c r="K14" s="428"/>
    </row>
    <row r="15" spans="2:12" s="24" customFormat="1" ht="31.9" customHeight="1" x14ac:dyDescent="0.2">
      <c r="B15" s="649"/>
      <c r="C15" s="649"/>
      <c r="D15" s="441" t="s">
        <v>690</v>
      </c>
      <c r="E15" s="591" t="s">
        <v>259</v>
      </c>
      <c r="F15" s="586"/>
      <c r="G15" s="586"/>
      <c r="H15" s="425" t="s">
        <v>405</v>
      </c>
      <c r="I15" s="427"/>
      <c r="J15" s="427"/>
      <c r="K15" s="428"/>
    </row>
    <row r="16" spans="2:12" s="24" customFormat="1" ht="31.9" customHeight="1" x14ac:dyDescent="0.2">
      <c r="B16" s="650"/>
      <c r="C16" s="650"/>
      <c r="D16" s="442" t="s">
        <v>395</v>
      </c>
      <c r="E16" s="593" t="s">
        <v>664</v>
      </c>
      <c r="F16" s="588"/>
      <c r="G16" s="588"/>
      <c r="H16" s="425" t="s">
        <v>405</v>
      </c>
      <c r="I16" s="516"/>
      <c r="J16" s="516"/>
      <c r="K16" s="266"/>
    </row>
    <row r="17" spans="2:12" ht="31.15" customHeight="1" x14ac:dyDescent="0.2">
      <c r="B17" s="646" t="s">
        <v>83</v>
      </c>
      <c r="C17" s="647"/>
      <c r="D17" s="642" t="s">
        <v>732</v>
      </c>
      <c r="E17" s="643"/>
      <c r="F17" s="644"/>
      <c r="G17" s="644"/>
      <c r="H17" s="643"/>
      <c r="I17" s="643"/>
      <c r="J17" s="643"/>
      <c r="K17" s="645"/>
    </row>
    <row r="18" spans="2:12" ht="30.75" customHeight="1" x14ac:dyDescent="0.2"/>
    <row r="19" spans="2:12" ht="29.25" customHeight="1" x14ac:dyDescent="0.2">
      <c r="L19" s="310"/>
    </row>
    <row r="20" spans="2:12" ht="39.75" customHeight="1" x14ac:dyDescent="0.2"/>
  </sheetData>
  <sheetProtection password="E48E" sheet="1" objects="1" scenarios="1"/>
  <mergeCells count="17">
    <mergeCell ref="E2:K2"/>
    <mergeCell ref="D3:K3"/>
    <mergeCell ref="E5:E6"/>
    <mergeCell ref="D4:J4"/>
    <mergeCell ref="B3:C3"/>
    <mergeCell ref="B5:C5"/>
    <mergeCell ref="F5:K5"/>
    <mergeCell ref="B4:C4"/>
    <mergeCell ref="I6:J6"/>
    <mergeCell ref="D5:D6"/>
    <mergeCell ref="B7:C9"/>
    <mergeCell ref="D17:K17"/>
    <mergeCell ref="B17:C17"/>
    <mergeCell ref="I8:J8"/>
    <mergeCell ref="B11:B16"/>
    <mergeCell ref="C11:C12"/>
    <mergeCell ref="C13:C16"/>
  </mergeCells>
  <phoneticPr fontId="12" type="noConversion"/>
  <hyperlinks>
    <hyperlink ref="H7" location="'Contract Details - PSCP GMP'!A1" display="►►Go"/>
    <hyperlink ref="H12" location="'BREEAM GMP'!A1" display="►►Go"/>
    <hyperlink ref="I8:J8" location="Safety!A1" display="Quarterly - When the PSCP is on site"/>
    <hyperlink ref="K7" location="'Contract Details - PSCP HO'!C13" display="►►Go"/>
    <hyperlink ref="K9" location="'Client Satisfaction Handover'!A1" display="►►Go"/>
    <hyperlink ref="H14" location="'Elemental Cost Analysis'!A1" display="◄Go"/>
    <hyperlink ref="K12" location="'BREEAM Handover'!A1" display="►►Go"/>
    <hyperlink ref="H15" location="Specification!A1" display="►►Go"/>
    <hyperlink ref="H13" location="'ECA Details'!A1" display="►►Go"/>
    <hyperlink ref="H16" location="Function!A1" display="►►Go"/>
    <hyperlink ref="H11" location="'Design Quality GMP'!A1" display="►►Go"/>
    <hyperlink ref="F10" location="Efficiency!A1" display="►►Go"/>
    <hyperlink ref="G10:H10" location="Efficiency!A1" display="►►Go"/>
  </hyperlinks>
  <pageMargins left="0.75" right="0.44" top="0.56000000000000005" bottom="0.73" header="0.5" footer="0.5"/>
  <pageSetup paperSize="9" orientation="landscape" r:id="rId1"/>
  <headerFooter alignWithMargins="0">
    <oddFooter>&amp;L&amp;F&amp;R&amp;A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pane xSplit="1" ySplit="3" topLeftCell="B10" activePane="bottomRight" state="frozen"/>
      <selection pane="topRight" activeCell="B1" sqref="B1"/>
      <selection pane="bottomLeft" activeCell="A4" sqref="A4"/>
      <selection pane="bottomRight" activeCell="A2" sqref="A2"/>
    </sheetView>
  </sheetViews>
  <sheetFormatPr defaultColWidth="9.140625" defaultRowHeight="12.75" x14ac:dyDescent="0.2"/>
  <cols>
    <col min="1" max="1" width="3.85546875" style="24" customWidth="1"/>
    <col min="2" max="2" width="34.5703125" style="450" customWidth="1"/>
    <col min="3" max="3" width="36.5703125" style="450" customWidth="1"/>
    <col min="4" max="4" width="30.140625" style="450" customWidth="1"/>
    <col min="5" max="6" width="11.7109375" style="24" customWidth="1"/>
    <col min="7" max="8" width="9.140625" style="24"/>
    <col min="9" max="9" width="11.140625" style="24" customWidth="1"/>
    <col min="10" max="16384" width="9.140625" style="24"/>
  </cols>
  <sheetData>
    <row r="1" spans="1:11" ht="31.5" customHeight="1" x14ac:dyDescent="0.2">
      <c r="A1" s="367" t="s">
        <v>728</v>
      </c>
      <c r="B1" s="380"/>
      <c r="C1" s="380"/>
      <c r="D1" s="674" t="s">
        <v>708</v>
      </c>
      <c r="E1" s="674"/>
      <c r="F1" s="674"/>
    </row>
    <row r="2" spans="1:11" ht="3" customHeight="1" x14ac:dyDescent="0.2">
      <c r="A2" s="443"/>
      <c r="B2" s="84"/>
      <c r="C2" s="84"/>
      <c r="D2" s="84"/>
      <c r="E2" s="443"/>
    </row>
    <row r="3" spans="1:11" ht="18" customHeight="1" x14ac:dyDescent="0.2">
      <c r="A3" s="453"/>
      <c r="B3" s="365" t="s">
        <v>695</v>
      </c>
      <c r="C3" s="365" t="s">
        <v>233</v>
      </c>
      <c r="D3" s="365" t="s">
        <v>18</v>
      </c>
      <c r="E3" s="453" t="s">
        <v>17</v>
      </c>
      <c r="F3" s="454" t="s">
        <v>22</v>
      </c>
    </row>
    <row r="4" spans="1:11" ht="25.5" x14ac:dyDescent="0.2">
      <c r="A4" s="458">
        <v>1</v>
      </c>
      <c r="B4" s="459" t="s">
        <v>699</v>
      </c>
      <c r="C4" s="460" t="s">
        <v>691</v>
      </c>
      <c r="D4" s="460" t="s">
        <v>698</v>
      </c>
      <c r="E4" s="491" t="s">
        <v>607</v>
      </c>
      <c r="F4" s="491" t="str">
        <f>'Contract Details - PSCP HO'!HO_ClientSatisfactionScoreProduct_data</f>
        <v>Select… ▼</v>
      </c>
    </row>
    <row r="5" spans="1:11" ht="25.5" x14ac:dyDescent="0.2">
      <c r="A5" s="458">
        <v>2</v>
      </c>
      <c r="B5" s="459" t="s">
        <v>693</v>
      </c>
      <c r="C5" s="460" t="s">
        <v>694</v>
      </c>
      <c r="D5" s="460" t="s">
        <v>700</v>
      </c>
      <c r="E5" s="490" t="s">
        <v>609</v>
      </c>
      <c r="F5" s="489" t="str">
        <f>'Client Satisfaction Handover'!F47</f>
        <v>Score Each Question</v>
      </c>
    </row>
    <row r="6" spans="1:11" ht="25.5" x14ac:dyDescent="0.2">
      <c r="A6" s="458">
        <v>3</v>
      </c>
      <c r="B6" s="459" t="s">
        <v>701</v>
      </c>
      <c r="C6" s="460" t="s">
        <v>692</v>
      </c>
      <c r="D6" s="460" t="s">
        <v>698</v>
      </c>
      <c r="E6" s="490" t="s">
        <v>598</v>
      </c>
      <c r="F6" s="491" t="str">
        <f>'Contract Details - PSCP HO'!HO_DefectsScore_data</f>
        <v>Select… ▼</v>
      </c>
    </row>
    <row r="7" spans="1:11" ht="25.5" x14ac:dyDescent="0.2">
      <c r="A7" s="458">
        <v>4</v>
      </c>
      <c r="B7" s="459" t="s">
        <v>702</v>
      </c>
      <c r="C7" s="460" t="s">
        <v>0</v>
      </c>
      <c r="D7" s="460"/>
      <c r="E7" s="461"/>
      <c r="F7" s="461"/>
    </row>
    <row r="8" spans="1:11" ht="12.75" customHeight="1" x14ac:dyDescent="0.2">
      <c r="A8" s="458">
        <v>4.0999999999999996</v>
      </c>
      <c r="B8" s="460" t="s">
        <v>696</v>
      </c>
      <c r="C8" s="460" t="s">
        <v>14</v>
      </c>
      <c r="D8" s="462" t="s">
        <v>19</v>
      </c>
      <c r="E8" s="463">
        <v>100000</v>
      </c>
      <c r="F8" s="463">
        <f>'Contract Details - PSCP GMP'!FBC_PredictedPhase3Costs_data</f>
        <v>0</v>
      </c>
      <c r="G8" s="438"/>
      <c r="H8" s="438"/>
    </row>
    <row r="9" spans="1:11" x14ac:dyDescent="0.2">
      <c r="A9" s="486"/>
      <c r="B9" s="487"/>
      <c r="C9" s="460" t="s">
        <v>15</v>
      </c>
      <c r="D9" s="464" t="s">
        <v>20</v>
      </c>
      <c r="E9" s="465">
        <v>110000</v>
      </c>
      <c r="F9" s="465">
        <f>'Contract Details - PSCP GMP'!FBC_ActualPhase3Costs_data</f>
        <v>0</v>
      </c>
      <c r="G9" s="438"/>
      <c r="H9" s="438"/>
    </row>
    <row r="10" spans="1:11" ht="25.5" x14ac:dyDescent="0.2">
      <c r="A10" s="444"/>
      <c r="B10" s="69"/>
      <c r="C10" s="460" t="s">
        <v>16</v>
      </c>
      <c r="D10" s="481"/>
      <c r="E10" s="476">
        <v>12000</v>
      </c>
      <c r="F10" s="476">
        <f>'Contract Details - PSCP GMP'!FBC_AdjustmentCostsPhase3Compensation_data</f>
        <v>0</v>
      </c>
      <c r="G10" s="432"/>
      <c r="H10" s="445"/>
    </row>
    <row r="11" spans="1:11" x14ac:dyDescent="0.2">
      <c r="A11" s="485"/>
      <c r="B11" s="477"/>
      <c r="C11" s="460"/>
      <c r="D11" s="455" t="s">
        <v>697</v>
      </c>
      <c r="E11" s="451">
        <f>(E9-(E8+E10))/E8</f>
        <v>-0.02</v>
      </c>
      <c r="F11" s="452" t="str">
        <f>IF(ISERROR((F9-(F8+F10))/F8),"",(F9-(F8+F10))/F8)</f>
        <v/>
      </c>
      <c r="G11" s="377"/>
      <c r="H11" s="445"/>
    </row>
    <row r="12" spans="1:11" x14ac:dyDescent="0.2">
      <c r="A12" s="458">
        <v>4.2</v>
      </c>
      <c r="B12" s="467" t="s">
        <v>21</v>
      </c>
      <c r="C12" s="460" t="s">
        <v>23</v>
      </c>
      <c r="D12" s="482" t="s">
        <v>26</v>
      </c>
      <c r="E12" s="483">
        <v>815323</v>
      </c>
      <c r="F12" s="483">
        <f>'Contract Details - PSCP GMP'!FBC_OriginalAgreedGmp_data</f>
        <v>0</v>
      </c>
      <c r="G12" s="377"/>
      <c r="H12" s="445"/>
      <c r="I12" s="457"/>
    </row>
    <row r="13" spans="1:11" x14ac:dyDescent="0.2">
      <c r="A13" s="488"/>
      <c r="B13" s="487"/>
      <c r="C13" s="460" t="s">
        <v>24</v>
      </c>
      <c r="D13" s="464" t="s">
        <v>27</v>
      </c>
      <c r="E13" s="465">
        <v>908768</v>
      </c>
      <c r="F13" s="465">
        <f>'Contract Details - PSCP HO'!HO_FinalAccount_data</f>
        <v>0</v>
      </c>
      <c r="G13" s="377"/>
      <c r="H13" s="445"/>
      <c r="I13" s="457"/>
    </row>
    <row r="14" spans="1:11" ht="25.5" x14ac:dyDescent="0.2">
      <c r="A14" s="485"/>
      <c r="B14" s="478"/>
      <c r="C14" s="460" t="s">
        <v>25</v>
      </c>
      <c r="D14" s="475"/>
      <c r="E14" s="476">
        <v>169212</v>
      </c>
      <c r="F14" s="484">
        <f>'Contract Details - PSCP HO'!HO_TotalValueAgreedCompensationEventsEcc60_data</f>
        <v>0</v>
      </c>
      <c r="G14" s="377"/>
      <c r="H14" s="445"/>
      <c r="I14" s="457"/>
    </row>
    <row r="15" spans="1:11" x14ac:dyDescent="0.2">
      <c r="A15" s="466"/>
      <c r="B15" s="677" t="s">
        <v>5</v>
      </c>
      <c r="C15" s="678"/>
      <c r="D15" s="456" t="s">
        <v>697</v>
      </c>
      <c r="E15" s="451">
        <f>(E13-(E12+E14))/E12</f>
        <v>-9.2899999999999996E-2</v>
      </c>
      <c r="F15" s="452" t="str">
        <f>IF(ISERROR((F13-(F12+F14))/F12),"",(F13-(F12+F14))/F12)</f>
        <v/>
      </c>
      <c r="G15" s="377"/>
      <c r="H15" s="445"/>
      <c r="I15" s="457"/>
    </row>
    <row r="16" spans="1:11" ht="25.5" x14ac:dyDescent="0.2">
      <c r="A16" s="458">
        <v>5</v>
      </c>
      <c r="B16" s="459" t="s">
        <v>8</v>
      </c>
      <c r="C16" s="460" t="s">
        <v>0</v>
      </c>
      <c r="D16" s="477"/>
      <c r="E16" s="478"/>
      <c r="F16" s="478"/>
      <c r="G16" s="446"/>
      <c r="H16" s="434"/>
      <c r="I16" s="436"/>
      <c r="J16" s="433"/>
      <c r="K16" s="445"/>
    </row>
    <row r="17" spans="1:11" ht="16.5" customHeight="1" x14ac:dyDescent="0.2">
      <c r="A17" s="458">
        <v>5.0999999999999996</v>
      </c>
      <c r="B17" s="460" t="s">
        <v>13</v>
      </c>
      <c r="C17" s="460" t="s">
        <v>28</v>
      </c>
      <c r="D17" s="469" t="s">
        <v>703</v>
      </c>
      <c r="E17" s="470">
        <v>39517</v>
      </c>
      <c r="F17" s="461">
        <f>'Contract Details - PSCP GMP'!FBC_DateOfPossession_data</f>
        <v>0</v>
      </c>
      <c r="G17" s="448"/>
      <c r="H17" s="448"/>
      <c r="I17" s="447"/>
      <c r="J17" s="445"/>
    </row>
    <row r="18" spans="1:11" x14ac:dyDescent="0.2">
      <c r="A18" s="488"/>
      <c r="B18" s="475"/>
      <c r="C18" s="460" t="s">
        <v>29</v>
      </c>
      <c r="D18" s="471" t="s">
        <v>704</v>
      </c>
      <c r="E18" s="470">
        <v>39671</v>
      </c>
      <c r="F18" s="461">
        <f>'Contract Details - PSCP GMP'!FBC_ContracturalCompletionDate_data</f>
        <v>0</v>
      </c>
      <c r="G18" s="449"/>
      <c r="H18" s="55"/>
      <c r="I18" s="437"/>
      <c r="J18" s="445"/>
    </row>
    <row r="19" spans="1:11" x14ac:dyDescent="0.2">
      <c r="A19" s="444"/>
      <c r="B19" s="377"/>
      <c r="C19" s="460" t="s">
        <v>30</v>
      </c>
      <c r="D19" s="460"/>
      <c r="E19" s="470">
        <v>39671</v>
      </c>
      <c r="F19" s="461">
        <f>'Contract Details - PSCP HO'!HO_ActualCompletionDate_data</f>
        <v>0</v>
      </c>
      <c r="G19" s="449"/>
      <c r="H19" s="55"/>
      <c r="I19" s="437"/>
      <c r="J19" s="445"/>
    </row>
    <row r="20" spans="1:11" ht="25.5" x14ac:dyDescent="0.2">
      <c r="A20" s="444"/>
      <c r="B20" s="377"/>
      <c r="C20" s="460" t="s">
        <v>706</v>
      </c>
      <c r="D20" s="460"/>
      <c r="E20" s="460">
        <v>0</v>
      </c>
      <c r="F20" s="461">
        <f>'Contract Details - PSCP HO'!HO_AdjustmentDaysPhase4Compensation_data</f>
        <v>0</v>
      </c>
      <c r="G20" s="449"/>
      <c r="H20" s="55"/>
      <c r="I20" s="437"/>
      <c r="J20" s="435"/>
    </row>
    <row r="21" spans="1:11" x14ac:dyDescent="0.2">
      <c r="A21" s="444"/>
      <c r="B21" s="377"/>
      <c r="C21" s="460" t="s">
        <v>31</v>
      </c>
      <c r="D21" s="479"/>
      <c r="E21" s="480">
        <f>E18+E20</f>
        <v>39671</v>
      </c>
      <c r="F21" s="475">
        <f>F18+F20</f>
        <v>0</v>
      </c>
      <c r="G21" s="433"/>
      <c r="H21" s="236"/>
      <c r="I21" s="235"/>
      <c r="J21" s="445"/>
    </row>
    <row r="22" spans="1:11" x14ac:dyDescent="0.2">
      <c r="A22" s="485"/>
      <c r="B22" s="478"/>
      <c r="C22" s="460"/>
      <c r="D22" s="456" t="s">
        <v>697</v>
      </c>
      <c r="E22" s="451">
        <f>((E19-E17)-(E21-E17))/(E21-E17)</f>
        <v>0</v>
      </c>
      <c r="F22" s="452" t="str">
        <f>IF(ISERROR(((F19-F17)-(F21-F17))/(F21-F17)),"",((F19-F17)-(F21-F17))/(F21-F17))</f>
        <v/>
      </c>
      <c r="G22" s="447"/>
      <c r="H22" s="438"/>
      <c r="I22" s="437"/>
      <c r="J22" s="435"/>
    </row>
    <row r="23" spans="1:11" x14ac:dyDescent="0.2">
      <c r="A23" s="461">
        <v>6</v>
      </c>
      <c r="B23" s="459" t="s">
        <v>705</v>
      </c>
      <c r="C23" s="460" t="s">
        <v>707</v>
      </c>
      <c r="D23" s="478"/>
      <c r="E23" s="478"/>
      <c r="F23" s="478"/>
      <c r="G23" s="433"/>
      <c r="H23" s="55"/>
      <c r="I23" s="437"/>
      <c r="J23" s="447"/>
      <c r="K23" s="445"/>
    </row>
    <row r="24" spans="1:11" x14ac:dyDescent="0.2">
      <c r="A24" s="475"/>
      <c r="B24" s="479"/>
      <c r="C24" s="460" t="s">
        <v>4</v>
      </c>
      <c r="D24" s="468" t="s">
        <v>3</v>
      </c>
      <c r="E24" s="472"/>
      <c r="F24" s="472"/>
      <c r="G24" s="437"/>
      <c r="J24" s="449"/>
      <c r="K24" s="449"/>
    </row>
    <row r="25" spans="1:11" x14ac:dyDescent="0.2">
      <c r="A25" s="377"/>
      <c r="B25" s="69"/>
      <c r="C25" s="460" t="s">
        <v>1</v>
      </c>
      <c r="D25" s="473" t="s">
        <v>2</v>
      </c>
      <c r="E25" s="474"/>
      <c r="F25" s="474"/>
      <c r="G25" s="449"/>
      <c r="J25" s="377"/>
      <c r="K25" s="377"/>
    </row>
    <row r="26" spans="1:11" ht="27" customHeight="1" x14ac:dyDescent="0.2">
      <c r="A26" s="478"/>
      <c r="B26" s="675" t="s">
        <v>6</v>
      </c>
      <c r="C26" s="676"/>
      <c r="D26" s="676"/>
      <c r="E26" s="676"/>
      <c r="F26" s="676"/>
      <c r="G26" s="377"/>
      <c r="H26" s="377"/>
    </row>
    <row r="27" spans="1:11" x14ac:dyDescent="0.2">
      <c r="A27" s="461">
        <v>7</v>
      </c>
      <c r="B27" s="459" t="s">
        <v>144</v>
      </c>
      <c r="C27" s="460"/>
      <c r="D27" s="460"/>
      <c r="E27" s="461"/>
      <c r="F27" s="461"/>
    </row>
    <row r="28" spans="1:11" ht="38.25" customHeight="1" x14ac:dyDescent="0.2">
      <c r="A28" s="461"/>
      <c r="B28" s="676" t="s">
        <v>7</v>
      </c>
      <c r="C28" s="676"/>
      <c r="D28" s="676"/>
      <c r="E28" s="676"/>
      <c r="F28" s="676"/>
    </row>
  </sheetData>
  <sheetProtection password="E48E" sheet="1" objects="1" scenarios="1"/>
  <mergeCells count="4">
    <mergeCell ref="D1:F1"/>
    <mergeCell ref="B26:F26"/>
    <mergeCell ref="B15:C15"/>
    <mergeCell ref="B28:F28"/>
  </mergeCells>
  <phoneticPr fontId="12" type="noConversion"/>
  <pageMargins left="0.75" right="0.75" top="0.62" bottom="0.6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52"/>
  <sheetViews>
    <sheetView workbookViewId="0">
      <selection sqref="A1:G1"/>
    </sheetView>
  </sheetViews>
  <sheetFormatPr defaultColWidth="9.140625" defaultRowHeight="16.5" customHeight="1" x14ac:dyDescent="0.2"/>
  <cols>
    <col min="1" max="1" width="3.140625" style="597" customWidth="1"/>
    <col min="2" max="2" width="23.85546875" style="597" customWidth="1"/>
    <col min="3" max="18" width="6.85546875" style="597" customWidth="1"/>
    <col min="19" max="24" width="9.140625" style="597" hidden="1" customWidth="1"/>
    <col min="25" max="16384" width="9.140625" style="597"/>
  </cols>
  <sheetData>
    <row r="1" spans="1:25" ht="17.25" customHeight="1" x14ac:dyDescent="0.2">
      <c r="A1" s="679" t="s">
        <v>831</v>
      </c>
      <c r="B1" s="680"/>
      <c r="C1" s="680"/>
      <c r="D1" s="680"/>
      <c r="E1" s="680"/>
      <c r="F1" s="680"/>
      <c r="G1" s="681"/>
      <c r="H1" s="682" t="s">
        <v>832</v>
      </c>
      <c r="I1" s="682"/>
      <c r="J1" s="683"/>
      <c r="K1" s="684"/>
      <c r="L1" s="685"/>
      <c r="M1" s="594" t="s">
        <v>770</v>
      </c>
      <c r="N1" s="686"/>
      <c r="O1" s="687"/>
      <c r="P1" s="687"/>
      <c r="Q1" s="687"/>
      <c r="R1" s="688"/>
      <c r="S1" s="595" t="s">
        <v>193</v>
      </c>
      <c r="T1" s="595" t="s">
        <v>771</v>
      </c>
      <c r="U1" s="595" t="s">
        <v>194</v>
      </c>
      <c r="V1" s="595" t="s">
        <v>195</v>
      </c>
      <c r="W1" s="595" t="s">
        <v>196</v>
      </c>
      <c r="X1" s="596" t="s">
        <v>197</v>
      </c>
    </row>
    <row r="2" spans="1:25" ht="17.25" customHeight="1" x14ac:dyDescent="0.2">
      <c r="A2" s="689" t="s">
        <v>250</v>
      </c>
      <c r="B2" s="690"/>
      <c r="C2" s="691"/>
      <c r="D2" s="691"/>
      <c r="E2" s="691"/>
      <c r="F2" s="691"/>
      <c r="G2" s="691"/>
      <c r="H2" s="691"/>
      <c r="I2" s="691"/>
      <c r="J2" s="691"/>
      <c r="K2" s="692"/>
      <c r="L2" s="692"/>
      <c r="M2" s="692"/>
      <c r="N2" s="691"/>
      <c r="O2" s="691"/>
      <c r="P2" s="691"/>
      <c r="Q2" s="691"/>
      <c r="R2" s="693"/>
      <c r="S2" s="595"/>
      <c r="T2" s="595"/>
      <c r="U2" s="595"/>
      <c r="V2" s="595"/>
      <c r="W2" s="595"/>
      <c r="X2" s="596"/>
    </row>
    <row r="3" spans="1:25" ht="17.25" customHeight="1" x14ac:dyDescent="0.2">
      <c r="A3" s="598"/>
      <c r="B3" s="599" t="s">
        <v>772</v>
      </c>
      <c r="C3" s="708"/>
      <c r="D3" s="709"/>
      <c r="E3" s="709"/>
      <c r="F3" s="709"/>
      <c r="G3" s="710"/>
      <c r="H3" s="711" t="s">
        <v>773</v>
      </c>
      <c r="I3" s="712"/>
      <c r="J3" s="600"/>
      <c r="K3" s="708"/>
      <c r="L3" s="713"/>
      <c r="M3" s="714"/>
      <c r="N3" s="711" t="s">
        <v>774</v>
      </c>
      <c r="O3" s="715"/>
      <c r="P3" s="708"/>
      <c r="Q3" s="709"/>
      <c r="R3" s="710"/>
      <c r="S3" s="595"/>
      <c r="T3" s="595"/>
      <c r="U3" s="595"/>
      <c r="V3" s="595"/>
      <c r="W3" s="595"/>
      <c r="X3" s="596"/>
    </row>
    <row r="4" spans="1:25" ht="17.25" customHeight="1" x14ac:dyDescent="0.2">
      <c r="A4" s="598"/>
      <c r="B4" s="601"/>
      <c r="C4" s="602"/>
      <c r="D4" s="602"/>
      <c r="E4" s="602"/>
      <c r="F4" s="602"/>
      <c r="G4" s="602"/>
      <c r="H4" s="711" t="s">
        <v>775</v>
      </c>
      <c r="I4" s="712"/>
      <c r="J4" s="715"/>
      <c r="K4" s="708"/>
      <c r="L4" s="709"/>
      <c r="M4" s="709"/>
      <c r="N4" s="709"/>
      <c r="O4" s="709"/>
      <c r="P4" s="709"/>
      <c r="Q4" s="709"/>
      <c r="R4" s="710"/>
      <c r="S4" s="595"/>
      <c r="T4" s="595"/>
      <c r="U4" s="595"/>
      <c r="V4" s="595"/>
      <c r="W4" s="595"/>
      <c r="X4" s="596"/>
    </row>
    <row r="5" spans="1:25" ht="43.5" customHeight="1" x14ac:dyDescent="0.2">
      <c r="A5" s="694" t="s">
        <v>776</v>
      </c>
      <c r="B5" s="695"/>
      <c r="C5" s="695"/>
      <c r="D5" s="695"/>
      <c r="E5" s="695"/>
      <c r="F5" s="695"/>
      <c r="G5" s="695"/>
      <c r="H5" s="695"/>
      <c r="I5" s="695"/>
      <c r="J5" s="695"/>
      <c r="K5" s="695"/>
      <c r="L5" s="695"/>
      <c r="M5" s="695"/>
      <c r="N5" s="695"/>
      <c r="O5" s="695"/>
      <c r="P5" s="695"/>
      <c r="Q5" s="695"/>
      <c r="R5" s="696"/>
    </row>
    <row r="6" spans="1:25" ht="15.75" customHeight="1" x14ac:dyDescent="0.2">
      <c r="A6" s="697" t="s">
        <v>777</v>
      </c>
      <c r="B6" s="698"/>
      <c r="C6" s="698"/>
      <c r="D6" s="698"/>
      <c r="E6" s="698"/>
      <c r="F6" s="698"/>
      <c r="G6" s="698"/>
      <c r="H6" s="698"/>
      <c r="I6" s="698"/>
      <c r="J6" s="698"/>
      <c r="K6" s="698"/>
      <c r="L6" s="698"/>
      <c r="M6" s="698"/>
      <c r="N6" s="698"/>
      <c r="O6" s="698"/>
      <c r="P6" s="698"/>
      <c r="Q6" s="698"/>
      <c r="R6" s="699"/>
    </row>
    <row r="7" spans="1:25" ht="18" customHeight="1" x14ac:dyDescent="0.2">
      <c r="A7" s="700" t="s">
        <v>778</v>
      </c>
      <c r="B7" s="701"/>
      <c r="C7" s="700"/>
      <c r="D7" s="701"/>
      <c r="E7" s="702" t="s">
        <v>779</v>
      </c>
      <c r="F7" s="703"/>
      <c r="G7" s="703"/>
      <c r="H7" s="703"/>
      <c r="I7" s="704"/>
      <c r="J7" s="705"/>
      <c r="K7" s="706"/>
      <c r="L7" s="707"/>
      <c r="M7" s="702" t="s">
        <v>780</v>
      </c>
      <c r="N7" s="703"/>
      <c r="O7" s="703"/>
      <c r="P7" s="704"/>
      <c r="Q7" s="700"/>
      <c r="R7" s="701"/>
      <c r="S7" s="597" t="s">
        <v>781</v>
      </c>
      <c r="T7" s="597" t="s">
        <v>782</v>
      </c>
      <c r="U7" s="597" t="s">
        <v>783</v>
      </c>
      <c r="V7" s="597" t="s">
        <v>784</v>
      </c>
    </row>
    <row r="8" spans="1:25" ht="18" customHeight="1" x14ac:dyDescent="0.2">
      <c r="A8" s="686" t="s">
        <v>785</v>
      </c>
      <c r="B8" s="688"/>
      <c r="C8" s="723"/>
      <c r="D8" s="723"/>
      <c r="E8" s="702" t="s">
        <v>786</v>
      </c>
      <c r="F8" s="703"/>
      <c r="G8" s="703"/>
      <c r="H8" s="703"/>
      <c r="I8" s="704"/>
      <c r="J8" s="705"/>
      <c r="K8" s="706"/>
      <c r="L8" s="707"/>
      <c r="M8" s="702" t="s">
        <v>787</v>
      </c>
      <c r="N8" s="703"/>
      <c r="O8" s="703"/>
      <c r="P8" s="704"/>
      <c r="Q8" s="724">
        <f>J8-C8</f>
        <v>0</v>
      </c>
      <c r="R8" s="724"/>
      <c r="S8" s="603"/>
    </row>
    <row r="9" spans="1:25" ht="18" customHeight="1" x14ac:dyDescent="0.2">
      <c r="A9" s="604" t="s">
        <v>788</v>
      </c>
      <c r="B9" s="605"/>
      <c r="C9" s="606"/>
      <c r="D9" s="606"/>
      <c r="E9" s="606"/>
      <c r="F9" s="606"/>
      <c r="G9" s="606"/>
      <c r="H9" s="606"/>
      <c r="I9" s="606"/>
      <c r="J9" s="606"/>
      <c r="K9" s="606"/>
      <c r="L9" s="606"/>
      <c r="M9" s="606"/>
      <c r="N9" s="606"/>
      <c r="O9" s="607"/>
      <c r="P9" s="721"/>
      <c r="Q9" s="721"/>
      <c r="R9" s="722"/>
    </row>
    <row r="10" spans="1:25" ht="42.75" customHeight="1" x14ac:dyDescent="0.2">
      <c r="A10" s="608"/>
      <c r="B10" s="746" t="s">
        <v>789</v>
      </c>
      <c r="C10" s="747"/>
      <c r="D10" s="747"/>
      <c r="E10" s="747"/>
      <c r="F10" s="747"/>
      <c r="G10" s="747"/>
      <c r="H10" s="747"/>
      <c r="I10" s="747"/>
      <c r="J10" s="747"/>
      <c r="K10" s="747"/>
      <c r="L10" s="747"/>
      <c r="M10" s="747"/>
      <c r="N10" s="747"/>
      <c r="O10" s="748"/>
      <c r="P10" s="745" t="s">
        <v>835</v>
      </c>
      <c r="Q10" s="718"/>
      <c r="R10" s="609" t="s">
        <v>790</v>
      </c>
      <c r="S10" s="610"/>
      <c r="Y10" s="611"/>
    </row>
    <row r="11" spans="1:25" ht="18" customHeight="1" x14ac:dyDescent="0.2">
      <c r="A11" s="612">
        <v>1</v>
      </c>
      <c r="B11" s="716"/>
      <c r="C11" s="717"/>
      <c r="D11" s="717"/>
      <c r="E11" s="717"/>
      <c r="F11" s="717"/>
      <c r="G11" s="717"/>
      <c r="H11" s="717"/>
      <c r="I11" s="717"/>
      <c r="J11" s="717"/>
      <c r="K11" s="717"/>
      <c r="L11" s="717"/>
      <c r="M11" s="717"/>
      <c r="N11" s="717"/>
      <c r="O11" s="718"/>
      <c r="P11" s="719"/>
      <c r="Q11" s="720"/>
      <c r="R11" s="613"/>
      <c r="S11" s="614"/>
    </row>
    <row r="12" spans="1:25" ht="18" customHeight="1" x14ac:dyDescent="0.2">
      <c r="A12" s="612">
        <v>2</v>
      </c>
      <c r="B12" s="716"/>
      <c r="C12" s="717"/>
      <c r="D12" s="717"/>
      <c r="E12" s="717"/>
      <c r="F12" s="717"/>
      <c r="G12" s="717"/>
      <c r="H12" s="717"/>
      <c r="I12" s="717"/>
      <c r="J12" s="717"/>
      <c r="K12" s="717"/>
      <c r="L12" s="717"/>
      <c r="M12" s="717"/>
      <c r="N12" s="717"/>
      <c r="O12" s="718"/>
      <c r="P12" s="719"/>
      <c r="Q12" s="720"/>
      <c r="R12" s="613"/>
      <c r="S12" s="614"/>
    </row>
    <row r="13" spans="1:25" ht="18" customHeight="1" x14ac:dyDescent="0.2">
      <c r="A13" s="612">
        <v>3</v>
      </c>
      <c r="B13" s="716"/>
      <c r="C13" s="717"/>
      <c r="D13" s="717"/>
      <c r="E13" s="717"/>
      <c r="F13" s="717"/>
      <c r="G13" s="717"/>
      <c r="H13" s="717"/>
      <c r="I13" s="717"/>
      <c r="J13" s="717"/>
      <c r="K13" s="717"/>
      <c r="L13" s="717"/>
      <c r="M13" s="717"/>
      <c r="N13" s="717"/>
      <c r="O13" s="718"/>
      <c r="P13" s="719"/>
      <c r="Q13" s="720"/>
      <c r="R13" s="613"/>
      <c r="S13" s="614"/>
    </row>
    <row r="14" spans="1:25" ht="18" customHeight="1" x14ac:dyDescent="0.2">
      <c r="A14" s="612">
        <v>4</v>
      </c>
      <c r="B14" s="716"/>
      <c r="C14" s="717"/>
      <c r="D14" s="717"/>
      <c r="E14" s="717"/>
      <c r="F14" s="717"/>
      <c r="G14" s="717"/>
      <c r="H14" s="717"/>
      <c r="I14" s="717"/>
      <c r="J14" s="717"/>
      <c r="K14" s="717"/>
      <c r="L14" s="717"/>
      <c r="M14" s="717"/>
      <c r="N14" s="717"/>
      <c r="O14" s="718"/>
      <c r="P14" s="719"/>
      <c r="Q14" s="720"/>
      <c r="R14" s="613"/>
      <c r="S14" s="614"/>
    </row>
    <row r="15" spans="1:25" ht="18" customHeight="1" x14ac:dyDescent="0.2">
      <c r="A15" s="612">
        <v>5</v>
      </c>
      <c r="B15" s="716"/>
      <c r="C15" s="717"/>
      <c r="D15" s="717"/>
      <c r="E15" s="717"/>
      <c r="F15" s="717"/>
      <c r="G15" s="717"/>
      <c r="H15" s="717"/>
      <c r="I15" s="717"/>
      <c r="J15" s="717"/>
      <c r="K15" s="717"/>
      <c r="L15" s="717"/>
      <c r="M15" s="717"/>
      <c r="N15" s="717"/>
      <c r="O15" s="718"/>
      <c r="P15" s="719"/>
      <c r="Q15" s="720"/>
      <c r="R15" s="613"/>
      <c r="S15" s="614"/>
    </row>
    <row r="16" spans="1:25" ht="18" customHeight="1" x14ac:dyDescent="0.2">
      <c r="A16" s="612">
        <v>6</v>
      </c>
      <c r="B16" s="716"/>
      <c r="C16" s="717"/>
      <c r="D16" s="717"/>
      <c r="E16" s="717"/>
      <c r="F16" s="717"/>
      <c r="G16" s="717"/>
      <c r="H16" s="717"/>
      <c r="I16" s="717"/>
      <c r="J16" s="717"/>
      <c r="K16" s="717"/>
      <c r="L16" s="717"/>
      <c r="M16" s="717"/>
      <c r="N16" s="717"/>
      <c r="O16" s="718"/>
      <c r="P16" s="719"/>
      <c r="Q16" s="720"/>
      <c r="R16" s="613"/>
      <c r="S16" s="614"/>
    </row>
    <row r="17" spans="1:24" ht="18" customHeight="1" x14ac:dyDescent="0.2">
      <c r="A17" s="612">
        <v>7</v>
      </c>
      <c r="B17" s="716"/>
      <c r="C17" s="717"/>
      <c r="D17" s="717"/>
      <c r="E17" s="717"/>
      <c r="F17" s="717"/>
      <c r="G17" s="717"/>
      <c r="H17" s="717"/>
      <c r="I17" s="717"/>
      <c r="J17" s="717"/>
      <c r="K17" s="717"/>
      <c r="L17" s="717"/>
      <c r="M17" s="717"/>
      <c r="N17" s="717"/>
      <c r="O17" s="718"/>
      <c r="P17" s="719"/>
      <c r="Q17" s="720"/>
      <c r="R17" s="613"/>
      <c r="S17" s="614"/>
    </row>
    <row r="18" spans="1:24" ht="18" customHeight="1" x14ac:dyDescent="0.2">
      <c r="A18" s="612">
        <v>8</v>
      </c>
      <c r="B18" s="716"/>
      <c r="C18" s="717"/>
      <c r="D18" s="717"/>
      <c r="E18" s="717"/>
      <c r="F18" s="717"/>
      <c r="G18" s="717"/>
      <c r="H18" s="717"/>
      <c r="I18" s="717"/>
      <c r="J18" s="717"/>
      <c r="K18" s="717"/>
      <c r="L18" s="717"/>
      <c r="M18" s="717"/>
      <c r="N18" s="717"/>
      <c r="O18" s="718"/>
      <c r="P18" s="719"/>
      <c r="Q18" s="720"/>
      <c r="R18" s="613"/>
      <c r="S18" s="614"/>
    </row>
    <row r="19" spans="1:24" ht="18" customHeight="1" x14ac:dyDescent="0.2">
      <c r="A19" s="612">
        <v>9</v>
      </c>
      <c r="B19" s="716"/>
      <c r="C19" s="717"/>
      <c r="D19" s="717"/>
      <c r="E19" s="717"/>
      <c r="F19" s="717"/>
      <c r="G19" s="717"/>
      <c r="H19" s="717"/>
      <c r="I19" s="717"/>
      <c r="J19" s="717"/>
      <c r="K19" s="717"/>
      <c r="L19" s="717"/>
      <c r="M19" s="717"/>
      <c r="N19" s="717"/>
      <c r="O19" s="718"/>
      <c r="P19" s="719"/>
      <c r="Q19" s="720"/>
      <c r="R19" s="613"/>
      <c r="S19" s="614"/>
    </row>
    <row r="20" spans="1:24" ht="18" customHeight="1" x14ac:dyDescent="0.2">
      <c r="A20" s="612">
        <v>10</v>
      </c>
      <c r="B20" s="716"/>
      <c r="C20" s="717"/>
      <c r="D20" s="717"/>
      <c r="E20" s="717"/>
      <c r="F20" s="717"/>
      <c r="G20" s="717"/>
      <c r="H20" s="717"/>
      <c r="I20" s="717"/>
      <c r="J20" s="717"/>
      <c r="K20" s="717"/>
      <c r="L20" s="717"/>
      <c r="M20" s="717"/>
      <c r="N20" s="717"/>
      <c r="O20" s="718"/>
      <c r="P20" s="719"/>
      <c r="Q20" s="720"/>
      <c r="R20" s="613"/>
      <c r="S20" s="614"/>
    </row>
    <row r="21" spans="1:24" ht="18" customHeight="1" x14ac:dyDescent="0.2">
      <c r="A21" s="612">
        <v>11</v>
      </c>
      <c r="B21" s="716"/>
      <c r="C21" s="717"/>
      <c r="D21" s="717"/>
      <c r="E21" s="717"/>
      <c r="F21" s="717"/>
      <c r="G21" s="717"/>
      <c r="H21" s="717"/>
      <c r="I21" s="717"/>
      <c r="J21" s="717"/>
      <c r="K21" s="717"/>
      <c r="L21" s="717"/>
      <c r="M21" s="717"/>
      <c r="N21" s="717"/>
      <c r="O21" s="718"/>
      <c r="P21" s="719"/>
      <c r="Q21" s="720"/>
      <c r="R21" s="613"/>
      <c r="S21" s="614"/>
    </row>
    <row r="22" spans="1:24" ht="18" customHeight="1" x14ac:dyDescent="0.2">
      <c r="A22" s="612">
        <v>12</v>
      </c>
      <c r="B22" s="716"/>
      <c r="C22" s="717"/>
      <c r="D22" s="717"/>
      <c r="E22" s="717"/>
      <c r="F22" s="717"/>
      <c r="G22" s="717"/>
      <c r="H22" s="717"/>
      <c r="I22" s="717"/>
      <c r="J22" s="717"/>
      <c r="K22" s="717"/>
      <c r="L22" s="717"/>
      <c r="M22" s="717"/>
      <c r="N22" s="717"/>
      <c r="O22" s="718"/>
      <c r="P22" s="719"/>
      <c r="Q22" s="720"/>
      <c r="R22" s="613"/>
      <c r="S22" s="614"/>
    </row>
    <row r="23" spans="1:24" ht="18" customHeight="1" x14ac:dyDescent="0.2">
      <c r="A23" s="612">
        <v>13</v>
      </c>
      <c r="B23" s="716"/>
      <c r="C23" s="717"/>
      <c r="D23" s="717"/>
      <c r="E23" s="717"/>
      <c r="F23" s="717"/>
      <c r="G23" s="717"/>
      <c r="H23" s="717"/>
      <c r="I23" s="717"/>
      <c r="J23" s="717"/>
      <c r="K23" s="717"/>
      <c r="L23" s="717"/>
      <c r="M23" s="717"/>
      <c r="N23" s="717"/>
      <c r="O23" s="718"/>
      <c r="P23" s="719"/>
      <c r="Q23" s="720"/>
      <c r="R23" s="613"/>
      <c r="S23" s="614"/>
    </row>
    <row r="24" spans="1:24" ht="18" customHeight="1" x14ac:dyDescent="0.2">
      <c r="A24" s="612">
        <v>14</v>
      </c>
      <c r="B24" s="716"/>
      <c r="C24" s="717"/>
      <c r="D24" s="717"/>
      <c r="E24" s="717"/>
      <c r="F24" s="717"/>
      <c r="G24" s="717"/>
      <c r="H24" s="717"/>
      <c r="I24" s="717"/>
      <c r="J24" s="717"/>
      <c r="K24" s="717"/>
      <c r="L24" s="717"/>
      <c r="M24" s="717"/>
      <c r="N24" s="717"/>
      <c r="O24" s="718"/>
      <c r="P24" s="719"/>
      <c r="Q24" s="720"/>
      <c r="R24" s="613"/>
      <c r="S24" s="614"/>
    </row>
    <row r="25" spans="1:24" ht="18" customHeight="1" x14ac:dyDescent="0.2">
      <c r="A25" s="612">
        <v>15</v>
      </c>
      <c r="B25" s="716"/>
      <c r="C25" s="717"/>
      <c r="D25" s="717"/>
      <c r="E25" s="717"/>
      <c r="F25" s="717"/>
      <c r="G25" s="717"/>
      <c r="H25" s="717"/>
      <c r="I25" s="717"/>
      <c r="J25" s="717"/>
      <c r="K25" s="717"/>
      <c r="L25" s="717"/>
      <c r="M25" s="717"/>
      <c r="N25" s="717"/>
      <c r="O25" s="718"/>
      <c r="P25" s="719"/>
      <c r="Q25" s="720"/>
      <c r="R25" s="613"/>
      <c r="S25" s="614"/>
    </row>
    <row r="26" spans="1:24" ht="18" customHeight="1" x14ac:dyDescent="0.2">
      <c r="A26" s="612">
        <v>16</v>
      </c>
      <c r="B26" s="716"/>
      <c r="C26" s="717"/>
      <c r="D26" s="717"/>
      <c r="E26" s="717"/>
      <c r="F26" s="717"/>
      <c r="G26" s="717"/>
      <c r="H26" s="717"/>
      <c r="I26" s="717"/>
      <c r="J26" s="717"/>
      <c r="K26" s="717"/>
      <c r="L26" s="717"/>
      <c r="M26" s="717"/>
      <c r="N26" s="717"/>
      <c r="O26" s="718"/>
      <c r="P26" s="719"/>
      <c r="Q26" s="720"/>
      <c r="R26" s="613"/>
      <c r="S26" s="614"/>
    </row>
    <row r="27" spans="1:24" ht="16.5" customHeight="1" x14ac:dyDescent="0.2">
      <c r="A27" s="697" t="s">
        <v>791</v>
      </c>
      <c r="B27" s="698"/>
      <c r="C27" s="698"/>
      <c r="D27" s="698"/>
      <c r="E27" s="698"/>
      <c r="F27" s="698"/>
      <c r="G27" s="698"/>
      <c r="H27" s="698"/>
      <c r="I27" s="698"/>
      <c r="J27" s="698"/>
      <c r="K27" s="698"/>
      <c r="L27" s="698"/>
      <c r="M27" s="698"/>
      <c r="N27" s="698"/>
      <c r="O27" s="698"/>
      <c r="P27" s="698"/>
      <c r="Q27" s="698"/>
      <c r="R27" s="699"/>
      <c r="S27" s="619"/>
    </row>
    <row r="28" spans="1:24" ht="16.5" customHeight="1" x14ac:dyDescent="0.2">
      <c r="A28" s="725" t="s">
        <v>792</v>
      </c>
      <c r="B28" s="726"/>
      <c r="C28" s="726"/>
      <c r="D28" s="726"/>
      <c r="E28" s="701"/>
      <c r="F28" s="618"/>
      <c r="G28" s="617" t="s">
        <v>793</v>
      </c>
      <c r="H28" s="620"/>
      <c r="I28" s="620"/>
      <c r="J28" s="620"/>
      <c r="K28" s="620"/>
      <c r="L28" s="620"/>
      <c r="M28" s="620"/>
      <c r="N28" s="620"/>
      <c r="O28" s="620"/>
      <c r="P28" s="620"/>
      <c r="Q28" s="620"/>
      <c r="R28" s="616"/>
      <c r="S28" s="621" t="s">
        <v>95</v>
      </c>
      <c r="T28" s="611" t="s">
        <v>183</v>
      </c>
    </row>
    <row r="29" spans="1:24" ht="16.5" customHeight="1" x14ac:dyDescent="0.2">
      <c r="A29" s="622"/>
      <c r="B29" s="621" t="s">
        <v>742</v>
      </c>
      <c r="C29" s="623"/>
      <c r="D29" s="621" t="s">
        <v>794</v>
      </c>
      <c r="E29" s="621"/>
      <c r="F29" s="623"/>
      <c r="G29" s="621" t="s">
        <v>749</v>
      </c>
      <c r="H29" s="621"/>
      <c r="I29" s="621"/>
      <c r="J29" s="623"/>
      <c r="K29" s="621" t="s">
        <v>795</v>
      </c>
      <c r="L29" s="624"/>
      <c r="M29" s="623"/>
      <c r="N29" s="621" t="s">
        <v>796</v>
      </c>
      <c r="O29" s="624"/>
      <c r="P29" s="623"/>
      <c r="Q29" s="625"/>
      <c r="R29" s="626"/>
    </row>
    <row r="30" spans="1:24" ht="16.5" customHeight="1" x14ac:dyDescent="0.2">
      <c r="A30" s="622"/>
      <c r="B30" s="627" t="s">
        <v>743</v>
      </c>
      <c r="C30" s="628"/>
      <c r="D30" s="621" t="s">
        <v>549</v>
      </c>
      <c r="E30" s="621"/>
      <c r="F30" s="628"/>
      <c r="G30" s="627" t="s">
        <v>744</v>
      </c>
      <c r="H30" s="621"/>
      <c r="I30" s="621"/>
      <c r="J30" s="628"/>
      <c r="K30" s="621" t="s">
        <v>747</v>
      </c>
      <c r="L30" s="624"/>
      <c r="M30" s="628"/>
      <c r="N30" s="621" t="s">
        <v>797</v>
      </c>
      <c r="O30" s="624"/>
      <c r="P30" s="628"/>
      <c r="Q30" s="625"/>
      <c r="R30" s="626"/>
    </row>
    <row r="31" spans="1:24" ht="30" customHeight="1" x14ac:dyDescent="0.2">
      <c r="A31" s="615"/>
      <c r="B31" s="629" t="s">
        <v>798</v>
      </c>
      <c r="C31" s="727" t="s">
        <v>799</v>
      </c>
      <c r="D31" s="728"/>
      <c r="E31" s="727" t="s">
        <v>800</v>
      </c>
      <c r="F31" s="728"/>
      <c r="G31" s="727" t="s">
        <v>801</v>
      </c>
      <c r="H31" s="728"/>
      <c r="I31" s="727" t="s">
        <v>802</v>
      </c>
      <c r="J31" s="728"/>
      <c r="K31" s="727" t="s">
        <v>803</v>
      </c>
      <c r="L31" s="728"/>
      <c r="M31" s="727" t="s">
        <v>804</v>
      </c>
      <c r="N31" s="728"/>
      <c r="O31" s="727" t="s">
        <v>571</v>
      </c>
      <c r="P31" s="728"/>
      <c r="Q31" s="727"/>
      <c r="R31" s="728"/>
      <c r="S31" s="621"/>
      <c r="T31" s="621"/>
      <c r="U31" s="625"/>
      <c r="V31" s="625"/>
    </row>
    <row r="32" spans="1:24" ht="15.75" customHeight="1" x14ac:dyDescent="0.2">
      <c r="A32" s="615"/>
      <c r="B32" s="629" t="s">
        <v>805</v>
      </c>
      <c r="C32" s="729"/>
      <c r="D32" s="730"/>
      <c r="E32" s="729"/>
      <c r="F32" s="730"/>
      <c r="G32" s="729"/>
      <c r="H32" s="730"/>
      <c r="I32" s="729"/>
      <c r="J32" s="730"/>
      <c r="K32" s="729"/>
      <c r="L32" s="730"/>
      <c r="M32" s="729"/>
      <c r="N32" s="730"/>
      <c r="O32" s="729"/>
      <c r="P32" s="730"/>
      <c r="Q32" s="729"/>
      <c r="R32" s="730"/>
      <c r="S32" s="624"/>
      <c r="T32" s="630"/>
      <c r="U32" s="630"/>
      <c r="V32" s="621"/>
      <c r="W32" s="621"/>
      <c r="X32" s="621"/>
    </row>
    <row r="33" spans="1:18" ht="63" customHeight="1" x14ac:dyDescent="0.2">
      <c r="A33" s="734" t="s">
        <v>836</v>
      </c>
      <c r="B33" s="735"/>
      <c r="C33" s="735"/>
      <c r="D33" s="735"/>
      <c r="E33" s="735"/>
      <c r="F33" s="735"/>
      <c r="G33" s="735"/>
      <c r="H33" s="735"/>
      <c r="I33" s="735"/>
      <c r="J33" s="735"/>
      <c r="K33" s="735"/>
      <c r="L33" s="735"/>
      <c r="M33" s="735"/>
      <c r="N33" s="735"/>
      <c r="O33" s="735"/>
      <c r="P33" s="735"/>
      <c r="Q33" s="735"/>
      <c r="R33" s="736"/>
    </row>
    <row r="34" spans="1:18" ht="12.75" x14ac:dyDescent="0.2">
      <c r="A34" s="608"/>
      <c r="B34" s="631"/>
      <c r="C34" s="632"/>
      <c r="D34" s="632"/>
      <c r="E34" s="732" t="s">
        <v>806</v>
      </c>
      <c r="F34" s="710"/>
      <c r="G34" s="732" t="s">
        <v>807</v>
      </c>
      <c r="H34" s="710"/>
      <c r="I34" s="732" t="s">
        <v>808</v>
      </c>
      <c r="J34" s="710"/>
      <c r="K34" s="732" t="s">
        <v>809</v>
      </c>
      <c r="L34" s="709"/>
      <c r="M34" s="709"/>
      <c r="N34" s="709"/>
      <c r="O34" s="709"/>
      <c r="P34" s="710"/>
      <c r="Q34" s="732" t="s">
        <v>810</v>
      </c>
      <c r="R34" s="710"/>
    </row>
    <row r="35" spans="1:18" ht="93.75" customHeight="1" x14ac:dyDescent="0.2">
      <c r="A35" s="608"/>
      <c r="B35" s="731" t="s">
        <v>811</v>
      </c>
      <c r="C35" s="712"/>
      <c r="D35" s="715"/>
      <c r="E35" s="732" t="s">
        <v>812</v>
      </c>
      <c r="F35" s="710"/>
      <c r="G35" s="732" t="s">
        <v>813</v>
      </c>
      <c r="H35" s="710"/>
      <c r="I35" s="732" t="s">
        <v>814</v>
      </c>
      <c r="J35" s="710"/>
      <c r="K35" s="732" t="s">
        <v>560</v>
      </c>
      <c r="L35" s="709"/>
      <c r="M35" s="709"/>
      <c r="N35" s="709"/>
      <c r="O35" s="709"/>
      <c r="P35" s="710"/>
      <c r="Q35" s="732" t="s">
        <v>815</v>
      </c>
      <c r="R35" s="733"/>
    </row>
    <row r="36" spans="1:18" ht="16.5" customHeight="1" x14ac:dyDescent="0.2">
      <c r="A36" s="612">
        <v>1</v>
      </c>
      <c r="B36" s="737" t="s">
        <v>816</v>
      </c>
      <c r="C36" s="738"/>
      <c r="D36" s="741"/>
      <c r="E36" s="727"/>
      <c r="F36" s="728"/>
      <c r="G36" s="727"/>
      <c r="H36" s="728"/>
      <c r="I36" s="727"/>
      <c r="J36" s="728"/>
      <c r="K36" s="737"/>
      <c r="L36" s="739"/>
      <c r="M36" s="739"/>
      <c r="N36" s="739"/>
      <c r="O36" s="739"/>
      <c r="P36" s="740"/>
      <c r="Q36" s="702"/>
      <c r="R36" s="704"/>
    </row>
    <row r="37" spans="1:18" ht="16.5" customHeight="1" x14ac:dyDescent="0.2">
      <c r="A37" s="612">
        <v>2</v>
      </c>
      <c r="B37" s="737" t="s">
        <v>817</v>
      </c>
      <c r="C37" s="738"/>
      <c r="D37" s="738"/>
      <c r="E37" s="727"/>
      <c r="F37" s="728"/>
      <c r="G37" s="727"/>
      <c r="H37" s="728"/>
      <c r="I37" s="727"/>
      <c r="J37" s="728"/>
      <c r="K37" s="737"/>
      <c r="L37" s="739"/>
      <c r="M37" s="739"/>
      <c r="N37" s="739"/>
      <c r="O37" s="739"/>
      <c r="P37" s="740"/>
      <c r="Q37" s="702"/>
      <c r="R37" s="704"/>
    </row>
    <row r="38" spans="1:18" ht="16.5" customHeight="1" x14ac:dyDescent="0.2">
      <c r="A38" s="612">
        <v>3</v>
      </c>
      <c r="B38" s="737" t="s">
        <v>818</v>
      </c>
      <c r="C38" s="738"/>
      <c r="D38" s="741"/>
      <c r="E38" s="727"/>
      <c r="F38" s="728"/>
      <c r="G38" s="727"/>
      <c r="H38" s="728"/>
      <c r="I38" s="727"/>
      <c r="J38" s="728"/>
      <c r="K38" s="737"/>
      <c r="L38" s="739"/>
      <c r="M38" s="739"/>
      <c r="N38" s="739"/>
      <c r="O38" s="739"/>
      <c r="P38" s="740"/>
      <c r="Q38" s="702"/>
      <c r="R38" s="704"/>
    </row>
    <row r="39" spans="1:18" ht="16.5" customHeight="1" x14ac:dyDescent="0.2">
      <c r="A39" s="612">
        <v>4</v>
      </c>
      <c r="B39" s="737" t="s">
        <v>819</v>
      </c>
      <c r="C39" s="738"/>
      <c r="D39" s="741"/>
      <c r="E39" s="727"/>
      <c r="F39" s="728"/>
      <c r="G39" s="727"/>
      <c r="H39" s="728"/>
      <c r="I39" s="727"/>
      <c r="J39" s="728"/>
      <c r="K39" s="737"/>
      <c r="L39" s="739"/>
      <c r="M39" s="739"/>
      <c r="N39" s="739"/>
      <c r="O39" s="739"/>
      <c r="P39" s="740"/>
      <c r="Q39" s="702"/>
      <c r="R39" s="704"/>
    </row>
    <row r="40" spans="1:18" ht="16.5" customHeight="1" x14ac:dyDescent="0.2">
      <c r="A40" s="612">
        <v>5</v>
      </c>
      <c r="B40" s="737" t="s">
        <v>820</v>
      </c>
      <c r="C40" s="738"/>
      <c r="D40" s="741"/>
      <c r="E40" s="727"/>
      <c r="F40" s="728"/>
      <c r="G40" s="727"/>
      <c r="H40" s="728"/>
      <c r="I40" s="727"/>
      <c r="J40" s="728"/>
      <c r="K40" s="737"/>
      <c r="L40" s="739"/>
      <c r="M40" s="739"/>
      <c r="N40" s="739"/>
      <c r="O40" s="739"/>
      <c r="P40" s="740"/>
      <c r="Q40" s="702"/>
      <c r="R40" s="704"/>
    </row>
    <row r="41" spans="1:18" ht="16.5" customHeight="1" x14ac:dyDescent="0.2">
      <c r="A41" s="612">
        <v>5</v>
      </c>
      <c r="B41" s="737" t="s">
        <v>821</v>
      </c>
      <c r="C41" s="738"/>
      <c r="D41" s="741"/>
      <c r="E41" s="727"/>
      <c r="F41" s="728"/>
      <c r="G41" s="727"/>
      <c r="H41" s="728"/>
      <c r="I41" s="727"/>
      <c r="J41" s="728"/>
      <c r="K41" s="737"/>
      <c r="L41" s="739"/>
      <c r="M41" s="739"/>
      <c r="N41" s="739"/>
      <c r="O41" s="739"/>
      <c r="P41" s="740"/>
      <c r="Q41" s="702"/>
      <c r="R41" s="704"/>
    </row>
    <row r="42" spans="1:18" ht="16.5" customHeight="1" x14ac:dyDescent="0.2">
      <c r="A42" s="612">
        <v>6</v>
      </c>
      <c r="B42" s="737" t="s">
        <v>822</v>
      </c>
      <c r="C42" s="738"/>
      <c r="D42" s="741"/>
      <c r="E42" s="727"/>
      <c r="F42" s="728"/>
      <c r="G42" s="727"/>
      <c r="H42" s="728"/>
      <c r="I42" s="727"/>
      <c r="J42" s="728"/>
      <c r="K42" s="737"/>
      <c r="L42" s="739"/>
      <c r="M42" s="739"/>
      <c r="N42" s="739"/>
      <c r="O42" s="739"/>
      <c r="P42" s="740"/>
      <c r="Q42" s="702"/>
      <c r="R42" s="704"/>
    </row>
    <row r="43" spans="1:18" ht="16.5" customHeight="1" x14ac:dyDescent="0.2">
      <c r="A43" s="612">
        <v>7</v>
      </c>
      <c r="B43" s="737" t="s">
        <v>823</v>
      </c>
      <c r="C43" s="738"/>
      <c r="D43" s="741"/>
      <c r="E43" s="727"/>
      <c r="F43" s="728"/>
      <c r="G43" s="727"/>
      <c r="H43" s="728"/>
      <c r="I43" s="727"/>
      <c r="J43" s="728"/>
      <c r="K43" s="737"/>
      <c r="L43" s="739"/>
      <c r="M43" s="739"/>
      <c r="N43" s="739"/>
      <c r="O43" s="739"/>
      <c r="P43" s="740"/>
      <c r="Q43" s="702"/>
      <c r="R43" s="704"/>
    </row>
    <row r="44" spans="1:18" ht="16.5" customHeight="1" x14ac:dyDescent="0.2">
      <c r="A44" s="612">
        <v>8</v>
      </c>
      <c r="B44" s="737" t="s">
        <v>824</v>
      </c>
      <c r="C44" s="738"/>
      <c r="D44" s="741"/>
      <c r="E44" s="727"/>
      <c r="F44" s="728"/>
      <c r="G44" s="727"/>
      <c r="H44" s="728"/>
      <c r="I44" s="727"/>
      <c r="J44" s="728"/>
      <c r="K44" s="737"/>
      <c r="L44" s="739"/>
      <c r="M44" s="739"/>
      <c r="N44" s="739"/>
      <c r="O44" s="739"/>
      <c r="P44" s="740"/>
      <c r="Q44" s="702"/>
      <c r="R44" s="704"/>
    </row>
    <row r="45" spans="1:18" ht="16.5" customHeight="1" x14ac:dyDescent="0.2">
      <c r="A45" s="612">
        <v>9</v>
      </c>
      <c r="B45" s="737" t="s">
        <v>825</v>
      </c>
      <c r="C45" s="738"/>
      <c r="D45" s="741"/>
      <c r="E45" s="727"/>
      <c r="F45" s="728"/>
      <c r="G45" s="727"/>
      <c r="H45" s="728"/>
      <c r="I45" s="727"/>
      <c r="J45" s="728"/>
      <c r="K45" s="737"/>
      <c r="L45" s="739"/>
      <c r="M45" s="739"/>
      <c r="N45" s="739"/>
      <c r="O45" s="739"/>
      <c r="P45" s="740"/>
      <c r="Q45" s="702"/>
      <c r="R45" s="704"/>
    </row>
    <row r="46" spans="1:18" ht="16.5" customHeight="1" x14ac:dyDescent="0.2">
      <c r="A46" s="612">
        <v>10</v>
      </c>
      <c r="B46" s="737" t="s">
        <v>826</v>
      </c>
      <c r="C46" s="738"/>
      <c r="D46" s="741"/>
      <c r="E46" s="727"/>
      <c r="F46" s="728"/>
      <c r="G46" s="727"/>
      <c r="H46" s="728"/>
      <c r="I46" s="727"/>
      <c r="J46" s="728"/>
      <c r="K46" s="737"/>
      <c r="L46" s="739"/>
      <c r="M46" s="739"/>
      <c r="N46" s="739"/>
      <c r="O46" s="739"/>
      <c r="P46" s="740"/>
      <c r="Q46" s="702"/>
      <c r="R46" s="704"/>
    </row>
    <row r="47" spans="1:18" ht="16.5" customHeight="1" x14ac:dyDescent="0.2">
      <c r="A47" s="612">
        <v>11</v>
      </c>
      <c r="B47" s="737" t="s">
        <v>827</v>
      </c>
      <c r="C47" s="738"/>
      <c r="D47" s="741"/>
      <c r="E47" s="727"/>
      <c r="F47" s="728"/>
      <c r="G47" s="727"/>
      <c r="H47" s="728"/>
      <c r="I47" s="727"/>
      <c r="J47" s="728"/>
      <c r="K47" s="737"/>
      <c r="L47" s="739"/>
      <c r="M47" s="739"/>
      <c r="N47" s="739"/>
      <c r="O47" s="739"/>
      <c r="P47" s="740"/>
      <c r="Q47" s="702"/>
      <c r="R47" s="704"/>
    </row>
    <row r="48" spans="1:18" ht="16.5" customHeight="1" x14ac:dyDescent="0.2">
      <c r="A48" s="612">
        <v>12</v>
      </c>
      <c r="B48" s="737" t="s">
        <v>828</v>
      </c>
      <c r="C48" s="738"/>
      <c r="D48" s="741"/>
      <c r="E48" s="727"/>
      <c r="F48" s="728"/>
      <c r="G48" s="727"/>
      <c r="H48" s="728"/>
      <c r="I48" s="727"/>
      <c r="J48" s="728"/>
      <c r="K48" s="737"/>
      <c r="L48" s="739"/>
      <c r="M48" s="739"/>
      <c r="N48" s="739"/>
      <c r="O48" s="739"/>
      <c r="P48" s="740"/>
      <c r="Q48" s="702"/>
      <c r="R48" s="704"/>
    </row>
    <row r="49" spans="1:18" ht="16.5" customHeight="1" x14ac:dyDescent="0.2">
      <c r="A49" s="612">
        <v>13</v>
      </c>
      <c r="B49" s="737" t="s">
        <v>829</v>
      </c>
      <c r="C49" s="738"/>
      <c r="D49" s="741"/>
      <c r="E49" s="727"/>
      <c r="F49" s="728"/>
      <c r="G49" s="727"/>
      <c r="H49" s="728"/>
      <c r="I49" s="727"/>
      <c r="J49" s="728"/>
      <c r="K49" s="737"/>
      <c r="L49" s="739"/>
      <c r="M49" s="739"/>
      <c r="N49" s="739"/>
      <c r="O49" s="739"/>
      <c r="P49" s="740"/>
      <c r="Q49" s="702"/>
      <c r="R49" s="704"/>
    </row>
    <row r="50" spans="1:18" ht="16.5" customHeight="1" x14ac:dyDescent="0.2">
      <c r="A50" s="612">
        <v>14</v>
      </c>
      <c r="B50" s="737" t="s">
        <v>830</v>
      </c>
      <c r="C50" s="738"/>
      <c r="D50" s="741"/>
      <c r="E50" s="727"/>
      <c r="F50" s="728"/>
      <c r="G50" s="727"/>
      <c r="H50" s="728"/>
      <c r="I50" s="727"/>
      <c r="J50" s="728"/>
      <c r="K50" s="737"/>
      <c r="L50" s="739"/>
      <c r="M50" s="739"/>
      <c r="N50" s="739"/>
      <c r="O50" s="739"/>
      <c r="P50" s="740"/>
      <c r="Q50" s="702"/>
      <c r="R50" s="704"/>
    </row>
    <row r="51" spans="1:18" ht="16.5" customHeight="1" x14ac:dyDescent="0.2">
      <c r="A51" s="612">
        <v>15</v>
      </c>
      <c r="B51" s="737"/>
      <c r="C51" s="738"/>
      <c r="D51" s="741"/>
      <c r="E51" s="727"/>
      <c r="F51" s="728"/>
      <c r="G51" s="727"/>
      <c r="H51" s="728"/>
      <c r="I51" s="727"/>
      <c r="J51" s="728"/>
      <c r="K51" s="737"/>
      <c r="L51" s="739"/>
      <c r="M51" s="739"/>
      <c r="N51" s="739"/>
      <c r="O51" s="739"/>
      <c r="P51" s="740"/>
      <c r="Q51" s="702"/>
      <c r="R51" s="704"/>
    </row>
    <row r="52" spans="1:18" ht="150.75" customHeight="1" x14ac:dyDescent="0.2">
      <c r="A52" s="742" t="s">
        <v>560</v>
      </c>
      <c r="B52" s="743"/>
      <c r="C52" s="743"/>
      <c r="D52" s="743"/>
      <c r="E52" s="743"/>
      <c r="F52" s="743"/>
      <c r="G52" s="743"/>
      <c r="H52" s="743"/>
      <c r="I52" s="743"/>
      <c r="J52" s="743"/>
      <c r="K52" s="743"/>
      <c r="L52" s="743"/>
      <c r="M52" s="743"/>
      <c r="N52" s="743"/>
      <c r="O52" s="743"/>
      <c r="P52" s="743"/>
      <c r="Q52" s="743"/>
      <c r="R52" s="744"/>
    </row>
  </sheetData>
  <sheetProtection password="E48E" sheet="1" objects="1" scenarios="1"/>
  <mergeCells count="189">
    <mergeCell ref="B20:O20"/>
    <mergeCell ref="P20:Q20"/>
    <mergeCell ref="B21:O21"/>
    <mergeCell ref="P21:Q21"/>
    <mergeCell ref="B22:O22"/>
    <mergeCell ref="P22:Q22"/>
    <mergeCell ref="B17:O17"/>
    <mergeCell ref="P17:Q17"/>
    <mergeCell ref="B18:O18"/>
    <mergeCell ref="P18:Q18"/>
    <mergeCell ref="B19:O19"/>
    <mergeCell ref="P19:Q19"/>
    <mergeCell ref="A52:R52"/>
    <mergeCell ref="P10:Q10"/>
    <mergeCell ref="P11:Q11"/>
    <mergeCell ref="B11:O11"/>
    <mergeCell ref="B10:O10"/>
    <mergeCell ref="B12:O12"/>
    <mergeCell ref="P12:Q12"/>
    <mergeCell ref="B13:O13"/>
    <mergeCell ref="P13:Q13"/>
    <mergeCell ref="B14:O14"/>
    <mergeCell ref="B51:D51"/>
    <mergeCell ref="E51:F51"/>
    <mergeCell ref="G51:H51"/>
    <mergeCell ref="I51:J51"/>
    <mergeCell ref="K51:P51"/>
    <mergeCell ref="Q51:R51"/>
    <mergeCell ref="B50:D50"/>
    <mergeCell ref="E50:F50"/>
    <mergeCell ref="G50:H50"/>
    <mergeCell ref="I50:J50"/>
    <mergeCell ref="K50:P50"/>
    <mergeCell ref="Q50:R50"/>
    <mergeCell ref="B49:D49"/>
    <mergeCell ref="E49:F49"/>
    <mergeCell ref="G49:H49"/>
    <mergeCell ref="I49:J49"/>
    <mergeCell ref="K49:P49"/>
    <mergeCell ref="Q49:R49"/>
    <mergeCell ref="B48:D48"/>
    <mergeCell ref="E48:F48"/>
    <mergeCell ref="G48:H48"/>
    <mergeCell ref="I48:J48"/>
    <mergeCell ref="K48:P48"/>
    <mergeCell ref="Q48:R48"/>
    <mergeCell ref="B47:D47"/>
    <mergeCell ref="E47:F47"/>
    <mergeCell ref="G47:H47"/>
    <mergeCell ref="I47:J47"/>
    <mergeCell ref="K47:P47"/>
    <mergeCell ref="Q47:R47"/>
    <mergeCell ref="B46:D46"/>
    <mergeCell ref="E46:F46"/>
    <mergeCell ref="G46:H46"/>
    <mergeCell ref="I46:J46"/>
    <mergeCell ref="K46:P46"/>
    <mergeCell ref="Q46:R46"/>
    <mergeCell ref="B45:D45"/>
    <mergeCell ref="E45:F45"/>
    <mergeCell ref="G45:H45"/>
    <mergeCell ref="I45:J45"/>
    <mergeCell ref="K45:P45"/>
    <mergeCell ref="Q45:R45"/>
    <mergeCell ref="B44:D44"/>
    <mergeCell ref="E44:F44"/>
    <mergeCell ref="G44:H44"/>
    <mergeCell ref="I44:J44"/>
    <mergeCell ref="K44:P44"/>
    <mergeCell ref="Q44:R44"/>
    <mergeCell ref="B43:D43"/>
    <mergeCell ref="E43:F43"/>
    <mergeCell ref="G43:H43"/>
    <mergeCell ref="I43:J43"/>
    <mergeCell ref="K43:P43"/>
    <mergeCell ref="Q43:R43"/>
    <mergeCell ref="B42:D42"/>
    <mergeCell ref="E42:F42"/>
    <mergeCell ref="G42:H42"/>
    <mergeCell ref="I42:J42"/>
    <mergeCell ref="K42:P42"/>
    <mergeCell ref="Q42:R42"/>
    <mergeCell ref="B41:D41"/>
    <mergeCell ref="E41:F41"/>
    <mergeCell ref="G41:H41"/>
    <mergeCell ref="I41:J41"/>
    <mergeCell ref="K41:P41"/>
    <mergeCell ref="Q41:R41"/>
    <mergeCell ref="B40:D40"/>
    <mergeCell ref="E40:F40"/>
    <mergeCell ref="G40:H40"/>
    <mergeCell ref="I40:J40"/>
    <mergeCell ref="K40:P40"/>
    <mergeCell ref="Q40:R40"/>
    <mergeCell ref="B39:D39"/>
    <mergeCell ref="E39:F39"/>
    <mergeCell ref="G39:H39"/>
    <mergeCell ref="I39:J39"/>
    <mergeCell ref="K39:P39"/>
    <mergeCell ref="Q39:R39"/>
    <mergeCell ref="B38:D38"/>
    <mergeCell ref="E38:F38"/>
    <mergeCell ref="G38:H38"/>
    <mergeCell ref="I38:J38"/>
    <mergeCell ref="K38:P38"/>
    <mergeCell ref="Q38:R38"/>
    <mergeCell ref="Q35:R35"/>
    <mergeCell ref="Q32:R32"/>
    <mergeCell ref="A33:R33"/>
    <mergeCell ref="E34:F34"/>
    <mergeCell ref="G34:H34"/>
    <mergeCell ref="I34:J34"/>
    <mergeCell ref="K34:P34"/>
    <mergeCell ref="Q34:R34"/>
    <mergeCell ref="B37:D37"/>
    <mergeCell ref="E37:F37"/>
    <mergeCell ref="G37:H37"/>
    <mergeCell ref="I37:J37"/>
    <mergeCell ref="K37:P37"/>
    <mergeCell ref="Q37:R37"/>
    <mergeCell ref="B36:D36"/>
    <mergeCell ref="E36:F36"/>
    <mergeCell ref="G36:H36"/>
    <mergeCell ref="I36:J36"/>
    <mergeCell ref="K36:P36"/>
    <mergeCell ref="Q36:R36"/>
    <mergeCell ref="C32:D32"/>
    <mergeCell ref="E32:F32"/>
    <mergeCell ref="G32:H32"/>
    <mergeCell ref="I32:J32"/>
    <mergeCell ref="K32:L32"/>
    <mergeCell ref="M32:N32"/>
    <mergeCell ref="O32:P32"/>
    <mergeCell ref="B35:D35"/>
    <mergeCell ref="E35:F35"/>
    <mergeCell ref="G35:H35"/>
    <mergeCell ref="I35:J35"/>
    <mergeCell ref="K35:P35"/>
    <mergeCell ref="A28:E28"/>
    <mergeCell ref="C31:D31"/>
    <mergeCell ref="E31:F31"/>
    <mergeCell ref="G31:H31"/>
    <mergeCell ref="I31:J31"/>
    <mergeCell ref="K31:L31"/>
    <mergeCell ref="A27:R27"/>
    <mergeCell ref="B23:O23"/>
    <mergeCell ref="P23:Q23"/>
    <mergeCell ref="B24:O24"/>
    <mergeCell ref="P24:Q24"/>
    <mergeCell ref="B25:O25"/>
    <mergeCell ref="P25:Q25"/>
    <mergeCell ref="B26:O26"/>
    <mergeCell ref="P26:Q26"/>
    <mergeCell ref="M31:N31"/>
    <mergeCell ref="O31:P31"/>
    <mergeCell ref="Q31:R31"/>
    <mergeCell ref="B15:O15"/>
    <mergeCell ref="P15:Q15"/>
    <mergeCell ref="B16:O16"/>
    <mergeCell ref="P16:Q16"/>
    <mergeCell ref="P9:R9"/>
    <mergeCell ref="P14:Q14"/>
    <mergeCell ref="A8:B8"/>
    <mergeCell ref="C8:D8"/>
    <mergeCell ref="E8:I8"/>
    <mergeCell ref="J8:L8"/>
    <mergeCell ref="M8:P8"/>
    <mergeCell ref="Q8:R8"/>
    <mergeCell ref="A1:G1"/>
    <mergeCell ref="H1:J1"/>
    <mergeCell ref="K1:L1"/>
    <mergeCell ref="N1:R1"/>
    <mergeCell ref="A2:B2"/>
    <mergeCell ref="C2:R2"/>
    <mergeCell ref="A5:R5"/>
    <mergeCell ref="A6:R6"/>
    <mergeCell ref="A7:B7"/>
    <mergeCell ref="C7:D7"/>
    <mergeCell ref="E7:I7"/>
    <mergeCell ref="J7:L7"/>
    <mergeCell ref="M7:P7"/>
    <mergeCell ref="Q7:R7"/>
    <mergeCell ref="C3:G3"/>
    <mergeCell ref="H3:I3"/>
    <mergeCell ref="K3:M3"/>
    <mergeCell ref="N3:O3"/>
    <mergeCell ref="P3:R3"/>
    <mergeCell ref="H4:J4"/>
    <mergeCell ref="K4:R4"/>
  </mergeCells>
  <dataValidations count="3">
    <dataValidation type="list" allowBlank="1" showInputMessage="1" showErrorMessage="1" sqref="C7:D7">
      <formula1>$S$7:$V$7</formula1>
    </dataValidation>
    <dataValidation type="list" allowBlank="1" showInputMessage="1" showErrorMessage="1" sqref="N1">
      <formula1>$S$1:$X$1</formula1>
    </dataValidation>
    <dataValidation type="list" allowBlank="1" showInputMessage="1" showErrorMessage="1" sqref="F28">
      <formula1>$S$28:$T$28</formula1>
    </dataValidation>
  </dataValidations>
  <pageMargins left="0.61" right="0.56999999999999995" top="0.64" bottom="0.75" header="0.5" footer="0.5"/>
  <pageSetup paperSize="9" scale="99" fitToHeight="0" orientation="landscape" r:id="rId1"/>
  <headerFooter alignWithMargins="0">
    <oddFooter>&amp;L&amp;8Page &amp;P of &amp;N&amp;R&amp;8&amp;F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12"/>
  </sheetPr>
  <dimension ref="A1:M352"/>
  <sheetViews>
    <sheetView showGridLines="0" zoomScaleNormal="100" workbookViewId="0">
      <pane ySplit="7" topLeftCell="A8" activePane="bottomLeft" state="frozen"/>
      <selection pane="bottomLeft" activeCell="E1" sqref="E1"/>
    </sheetView>
  </sheetViews>
  <sheetFormatPr defaultRowHeight="12.75" x14ac:dyDescent="0.2"/>
  <cols>
    <col min="1" max="1" width="6" customWidth="1"/>
    <col min="2" max="2" width="25.7109375" customWidth="1"/>
    <col min="3" max="3" width="32.140625" customWidth="1"/>
    <col min="4" max="4" width="35.5703125" customWidth="1"/>
    <col min="5" max="5" width="35.85546875" customWidth="1"/>
    <col min="7" max="7" width="19.7109375" hidden="1" customWidth="1"/>
    <col min="8" max="13" width="8.85546875" hidden="1" customWidth="1"/>
    <col min="14" max="27" width="8.85546875" customWidth="1"/>
  </cols>
  <sheetData>
    <row r="1" spans="1:13" s="4" customFormat="1" ht="24.75" customHeight="1" x14ac:dyDescent="0.2">
      <c r="A1" s="511" t="s">
        <v>579</v>
      </c>
      <c r="B1" s="518"/>
      <c r="C1" s="518"/>
      <c r="D1" s="519" t="s">
        <v>708</v>
      </c>
      <c r="E1" s="520" t="s">
        <v>84</v>
      </c>
    </row>
    <row r="2" spans="1:13" ht="24.75" customHeight="1" x14ac:dyDescent="0.2">
      <c r="A2" s="753" t="s">
        <v>200</v>
      </c>
      <c r="B2" s="753"/>
      <c r="C2" s="753"/>
      <c r="D2" s="753"/>
      <c r="E2" s="363" t="str">
        <f>IF('Contract Details - PSCP GMP'!C10="","",'Contract Details - PSCP GMP'!C10)</f>
        <v/>
      </c>
    </row>
    <row r="3" spans="1:13" ht="4.5" customHeight="1" x14ac:dyDescent="0.2">
      <c r="A3" s="3"/>
      <c r="B3" s="3"/>
      <c r="C3" s="3"/>
      <c r="D3" s="3"/>
      <c r="E3" s="3"/>
    </row>
    <row r="4" spans="1:13" s="1" customFormat="1" ht="25.5" customHeight="1" thickBot="1" x14ac:dyDescent="0.25">
      <c r="A4" s="749" t="s">
        <v>250</v>
      </c>
      <c r="B4" s="750"/>
      <c r="C4" s="751"/>
      <c r="D4" s="752"/>
      <c r="E4" s="194" t="s">
        <v>396</v>
      </c>
      <c r="F4" s="6"/>
      <c r="G4" s="4" t="s">
        <v>396</v>
      </c>
      <c r="H4" t="s">
        <v>193</v>
      </c>
      <c r="I4" t="s">
        <v>147</v>
      </c>
      <c r="J4" t="s">
        <v>194</v>
      </c>
      <c r="K4" t="s">
        <v>195</v>
      </c>
      <c r="L4" t="s">
        <v>196</v>
      </c>
      <c r="M4" s="4" t="s">
        <v>197</v>
      </c>
    </row>
    <row r="5" spans="1:13" s="1" customFormat="1" ht="4.5" customHeight="1" x14ac:dyDescent="0.2">
      <c r="A5" s="65"/>
      <c r="B5" s="64"/>
      <c r="C5" s="66"/>
      <c r="D5" s="66"/>
      <c r="E5" s="67"/>
      <c r="F5" s="6"/>
      <c r="G5" s="9"/>
      <c r="H5" s="7"/>
      <c r="I5" s="8"/>
      <c r="L5" s="12"/>
    </row>
    <row r="6" spans="1:13" s="4" customFormat="1" ht="15" x14ac:dyDescent="0.2">
      <c r="A6" s="521" t="s">
        <v>201</v>
      </c>
      <c r="B6" s="517" t="s">
        <v>202</v>
      </c>
      <c r="C6" s="517" t="s">
        <v>233</v>
      </c>
      <c r="D6" s="517" t="s">
        <v>186</v>
      </c>
      <c r="E6" s="522" t="s">
        <v>203</v>
      </c>
    </row>
    <row r="7" spans="1:13" ht="4.5" hidden="1" customHeight="1" x14ac:dyDescent="0.2">
      <c r="A7" s="215"/>
      <c r="B7" s="216"/>
      <c r="C7" s="221">
        <v>575</v>
      </c>
      <c r="D7" s="217"/>
      <c r="E7" s="214"/>
    </row>
    <row r="8" spans="1:13" ht="25.5" customHeight="1" x14ac:dyDescent="0.2">
      <c r="A8" s="17" t="s">
        <v>397</v>
      </c>
      <c r="B8" s="13"/>
      <c r="C8" s="13"/>
      <c r="D8" s="207"/>
      <c r="E8" s="208"/>
    </row>
    <row r="9" spans="1:13" ht="4.5" customHeight="1" x14ac:dyDescent="0.2">
      <c r="A9" s="56"/>
      <c r="B9" s="53"/>
      <c r="C9" s="206"/>
      <c r="D9" s="185"/>
      <c r="E9" s="165"/>
      <c r="F9" s="4"/>
      <c r="G9" s="4"/>
    </row>
    <row r="10" spans="1:13" ht="25.5" customHeight="1" thickBot="1" x14ac:dyDescent="0.25">
      <c r="A10" s="55" t="s">
        <v>97</v>
      </c>
      <c r="B10" s="52" t="s">
        <v>733</v>
      </c>
      <c r="C10" s="220"/>
      <c r="D10" s="183" t="s">
        <v>734</v>
      </c>
      <c r="E10" s="219"/>
      <c r="F10" s="4"/>
      <c r="G10" s="4"/>
    </row>
    <row r="11" spans="1:13" ht="4.5" customHeight="1" x14ac:dyDescent="0.2">
      <c r="A11" s="54"/>
      <c r="B11" s="15"/>
      <c r="C11" s="168"/>
      <c r="D11" s="184"/>
      <c r="E11" s="164"/>
      <c r="F11" s="4"/>
      <c r="G11" s="4"/>
    </row>
    <row r="12" spans="1:13" ht="25.5" customHeight="1" x14ac:dyDescent="0.2">
      <c r="A12" s="14" t="s">
        <v>240</v>
      </c>
      <c r="B12" s="15"/>
      <c r="C12" s="160"/>
      <c r="D12" s="184"/>
      <c r="E12" s="164"/>
      <c r="F12" s="4"/>
      <c r="G12" s="4"/>
    </row>
    <row r="13" spans="1:13" ht="4.5" customHeight="1" x14ac:dyDescent="0.2">
      <c r="A13" s="37"/>
      <c r="B13" s="53"/>
      <c r="C13" s="106"/>
      <c r="D13" s="185"/>
      <c r="E13" s="165"/>
      <c r="F13" s="4"/>
      <c r="G13" s="4"/>
    </row>
    <row r="14" spans="1:13" ht="26.25" thickBot="1" x14ac:dyDescent="0.25">
      <c r="A14" s="236" t="s">
        <v>101</v>
      </c>
      <c r="B14" s="235" t="s">
        <v>328</v>
      </c>
      <c r="C14" s="196"/>
      <c r="D14" s="186" t="s">
        <v>324</v>
      </c>
      <c r="E14" s="219"/>
      <c r="F14" s="4"/>
      <c r="G14" s="4"/>
    </row>
    <row r="15" spans="1:13" ht="4.5" customHeight="1" x14ac:dyDescent="0.2">
      <c r="A15" s="54"/>
      <c r="B15" s="15"/>
      <c r="C15" s="96"/>
      <c r="D15" s="184"/>
      <c r="E15" s="164"/>
      <c r="F15" s="4"/>
      <c r="G15" s="4"/>
    </row>
    <row r="16" spans="1:13" ht="4.5" customHeight="1" x14ac:dyDescent="0.2">
      <c r="A16" s="55"/>
      <c r="B16" s="52"/>
      <c r="C16" s="148"/>
      <c r="D16" s="183"/>
      <c r="E16" s="111"/>
      <c r="F16" s="4"/>
      <c r="G16" s="4"/>
    </row>
    <row r="17" spans="1:12" ht="26.25" customHeight="1" thickBot="1" x14ac:dyDescent="0.25">
      <c r="A17" s="55" t="s">
        <v>102</v>
      </c>
      <c r="B17" s="52" t="s">
        <v>329</v>
      </c>
      <c r="C17" s="196" t="s">
        <v>547</v>
      </c>
      <c r="D17" s="183" t="s">
        <v>325</v>
      </c>
      <c r="E17" s="219"/>
      <c r="F17" s="4"/>
      <c r="G17" s="4" t="s">
        <v>547</v>
      </c>
      <c r="H17" t="s">
        <v>198</v>
      </c>
      <c r="I17" t="s">
        <v>604</v>
      </c>
      <c r="J17" t="s">
        <v>605</v>
      </c>
      <c r="K17" t="s">
        <v>606</v>
      </c>
      <c r="L17" t="s">
        <v>199</v>
      </c>
    </row>
    <row r="18" spans="1:12" ht="4.5" customHeight="1" x14ac:dyDescent="0.2">
      <c r="A18" s="54"/>
      <c r="B18" s="15"/>
      <c r="C18" s="96"/>
      <c r="D18" s="184"/>
      <c r="E18" s="164"/>
      <c r="F18" s="4"/>
      <c r="G18" s="4"/>
    </row>
    <row r="19" spans="1:12" ht="4.5" customHeight="1" x14ac:dyDescent="0.2">
      <c r="A19" s="147"/>
      <c r="B19" s="109"/>
      <c r="C19" s="148"/>
      <c r="D19" s="191"/>
      <c r="E19" s="111"/>
      <c r="F19" s="4"/>
      <c r="G19" s="4"/>
    </row>
    <row r="20" spans="1:12" ht="51.75" thickBot="1" x14ac:dyDescent="0.25">
      <c r="A20" s="234" t="s">
        <v>103</v>
      </c>
      <c r="B20" s="235" t="s">
        <v>414</v>
      </c>
      <c r="C20" s="196"/>
      <c r="D20" s="183" t="s">
        <v>416</v>
      </c>
      <c r="E20" s="219"/>
      <c r="F20" s="4"/>
      <c r="G20" s="4"/>
    </row>
    <row r="21" spans="1:12" ht="4.5" customHeight="1" x14ac:dyDescent="0.2">
      <c r="A21" s="58"/>
      <c r="B21" s="15"/>
      <c r="C21" s="96"/>
      <c r="D21" s="184"/>
      <c r="E21" s="164"/>
      <c r="F21" s="4"/>
      <c r="G21" s="4"/>
    </row>
    <row r="22" spans="1:12" ht="4.5" customHeight="1" x14ac:dyDescent="0.2">
      <c r="A22" s="56"/>
      <c r="B22" s="53"/>
      <c r="C22" s="178"/>
      <c r="D22" s="185"/>
      <c r="E22" s="165"/>
      <c r="F22" s="4"/>
      <c r="G22" s="4"/>
    </row>
    <row r="23" spans="1:12" ht="51.75" thickBot="1" x14ac:dyDescent="0.25">
      <c r="A23" s="55" t="s">
        <v>104</v>
      </c>
      <c r="B23" s="52" t="s">
        <v>415</v>
      </c>
      <c r="C23" s="196"/>
      <c r="D23" s="183" t="s">
        <v>537</v>
      </c>
      <c r="E23" s="219"/>
      <c r="F23" s="4"/>
      <c r="G23" s="4"/>
    </row>
    <row r="24" spans="1:12" ht="4.5" customHeight="1" x14ac:dyDescent="0.2">
      <c r="A24" s="54"/>
      <c r="B24" s="15"/>
      <c r="C24" s="171"/>
      <c r="D24" s="184"/>
      <c r="E24" s="164"/>
      <c r="F24" s="4"/>
      <c r="G24" s="4"/>
    </row>
    <row r="25" spans="1:12" ht="4.5" customHeight="1" x14ac:dyDescent="0.2">
      <c r="A25" s="56"/>
      <c r="B25" s="53"/>
      <c r="C25" s="172"/>
      <c r="D25" s="185"/>
      <c r="E25" s="165"/>
      <c r="F25" s="4"/>
      <c r="G25" s="4"/>
    </row>
    <row r="26" spans="1:12" ht="39" thickBot="1" x14ac:dyDescent="0.25">
      <c r="A26" s="60" t="s">
        <v>105</v>
      </c>
      <c r="B26" s="52" t="s">
        <v>153</v>
      </c>
      <c r="C26" s="196"/>
      <c r="D26" s="183" t="s">
        <v>136</v>
      </c>
      <c r="E26" s="219"/>
      <c r="F26" s="4"/>
      <c r="G26" s="4"/>
    </row>
    <row r="27" spans="1:12" ht="4.5" customHeight="1" x14ac:dyDescent="0.2">
      <c r="A27" s="58"/>
      <c r="B27" s="15"/>
      <c r="C27" s="96"/>
      <c r="D27" s="184"/>
      <c r="E27" s="164"/>
      <c r="F27" s="4"/>
      <c r="G27" s="4"/>
    </row>
    <row r="28" spans="1:12" ht="4.5" customHeight="1" x14ac:dyDescent="0.2">
      <c r="A28" s="63"/>
      <c r="B28" s="53"/>
      <c r="C28" s="97"/>
      <c r="D28" s="185"/>
      <c r="E28" s="165"/>
      <c r="F28" s="4"/>
      <c r="G28" s="4"/>
    </row>
    <row r="29" spans="1:12" ht="39" thickBot="1" x14ac:dyDescent="0.25">
      <c r="A29" s="55" t="s">
        <v>106</v>
      </c>
      <c r="B29" s="52" t="s">
        <v>154</v>
      </c>
      <c r="C29" s="196"/>
      <c r="D29" s="183" t="s">
        <v>562</v>
      </c>
      <c r="E29" s="219"/>
      <c r="F29" s="4"/>
      <c r="G29" s="4"/>
    </row>
    <row r="30" spans="1:12" ht="4.5" customHeight="1" x14ac:dyDescent="0.2">
      <c r="A30" s="54"/>
      <c r="B30" s="15"/>
      <c r="C30" s="96"/>
      <c r="D30" s="184"/>
      <c r="E30" s="164"/>
      <c r="F30" s="4"/>
      <c r="G30" s="4"/>
    </row>
    <row r="31" spans="1:12" ht="4.5" customHeight="1" x14ac:dyDescent="0.2">
      <c r="A31" s="56"/>
      <c r="B31" s="53"/>
      <c r="C31" s="97"/>
      <c r="D31" s="185"/>
      <c r="E31" s="165"/>
      <c r="F31" s="4"/>
      <c r="G31" s="4"/>
    </row>
    <row r="32" spans="1:12" ht="51.75" thickBot="1" x14ac:dyDescent="0.25">
      <c r="A32" s="234" t="s">
        <v>107</v>
      </c>
      <c r="B32" s="235" t="s">
        <v>244</v>
      </c>
      <c r="C32" s="195"/>
      <c r="D32" s="183" t="s">
        <v>376</v>
      </c>
      <c r="E32" s="219"/>
      <c r="F32" s="4"/>
      <c r="G32" s="4"/>
    </row>
    <row r="33" spans="1:7" ht="4.5" customHeight="1" x14ac:dyDescent="0.2">
      <c r="A33" s="58"/>
      <c r="B33" s="15"/>
      <c r="C33" s="96"/>
      <c r="D33" s="184"/>
      <c r="E33" s="164"/>
      <c r="F33" s="4"/>
      <c r="G33" s="4"/>
    </row>
    <row r="34" spans="1:7" ht="4.5" customHeight="1" x14ac:dyDescent="0.2">
      <c r="A34" s="23"/>
      <c r="B34" s="52"/>
      <c r="C34" s="179"/>
      <c r="D34" s="183"/>
      <c r="E34" s="111"/>
      <c r="F34" s="4"/>
      <c r="G34" s="4"/>
    </row>
    <row r="35" spans="1:7" ht="25.5" customHeight="1" thickBot="1" x14ac:dyDescent="0.25">
      <c r="A35" s="236" t="s">
        <v>108</v>
      </c>
      <c r="B35" s="235" t="s">
        <v>330</v>
      </c>
      <c r="C35" s="196"/>
      <c r="D35" s="183" t="s">
        <v>326</v>
      </c>
      <c r="E35" s="219"/>
      <c r="F35" s="4"/>
      <c r="G35" s="4"/>
    </row>
    <row r="36" spans="1:7" ht="4.5" customHeight="1" x14ac:dyDescent="0.2">
      <c r="A36" s="14"/>
      <c r="B36" s="15"/>
      <c r="C36" s="160"/>
      <c r="D36" s="184"/>
      <c r="E36" s="164"/>
      <c r="F36" s="4"/>
      <c r="G36" s="4"/>
    </row>
    <row r="37" spans="1:7" ht="4.5" customHeight="1" x14ac:dyDescent="0.2">
      <c r="A37" s="23"/>
      <c r="B37" s="52"/>
      <c r="C37" s="179"/>
      <c r="D37" s="183"/>
      <c r="E37" s="111"/>
      <c r="F37" s="4"/>
      <c r="G37" s="4"/>
    </row>
    <row r="38" spans="1:7" ht="25.5" customHeight="1" thickBot="1" x14ac:dyDescent="0.25">
      <c r="A38" s="236" t="s">
        <v>109</v>
      </c>
      <c r="B38" s="235" t="s">
        <v>331</v>
      </c>
      <c r="C38" s="196"/>
      <c r="D38" s="183"/>
      <c r="E38" s="219"/>
      <c r="F38" s="4"/>
      <c r="G38" s="4"/>
    </row>
    <row r="39" spans="1:7" ht="4.5" customHeight="1" x14ac:dyDescent="0.2">
      <c r="A39" s="14"/>
      <c r="B39" s="15"/>
      <c r="C39" s="160"/>
      <c r="D39" s="184"/>
      <c r="E39" s="164"/>
      <c r="F39" s="4"/>
      <c r="G39" s="4"/>
    </row>
    <row r="40" spans="1:7" ht="25.5" customHeight="1" x14ac:dyDescent="0.2">
      <c r="A40" s="14" t="s">
        <v>413</v>
      </c>
      <c r="B40" s="15"/>
      <c r="C40" s="160"/>
      <c r="D40" s="192" t="s">
        <v>243</v>
      </c>
      <c r="E40" s="164"/>
      <c r="F40" s="4"/>
      <c r="G40" s="4"/>
    </row>
    <row r="41" spans="1:7" ht="4.5" customHeight="1" x14ac:dyDescent="0.2">
      <c r="A41" s="56"/>
      <c r="B41" s="53"/>
      <c r="C41" s="175"/>
      <c r="D41" s="182"/>
      <c r="E41" s="163"/>
    </row>
    <row r="42" spans="1:7" ht="25.5" customHeight="1" thickBot="1" x14ac:dyDescent="0.25">
      <c r="A42" s="236" t="s">
        <v>110</v>
      </c>
      <c r="B42" s="235" t="s">
        <v>545</v>
      </c>
      <c r="C42" s="213"/>
      <c r="D42" s="180" t="s">
        <v>86</v>
      </c>
      <c r="E42" s="219"/>
    </row>
    <row r="43" spans="1:7" ht="4.5" customHeight="1" x14ac:dyDescent="0.2">
      <c r="A43" s="54"/>
      <c r="B43" s="15"/>
      <c r="C43" s="174"/>
      <c r="D43" s="181"/>
      <c r="E43" s="166"/>
    </row>
    <row r="44" spans="1:7" ht="4.5" customHeight="1" x14ac:dyDescent="0.2">
      <c r="A44" s="56"/>
      <c r="B44" s="53"/>
      <c r="C44" s="175"/>
      <c r="D44" s="182"/>
      <c r="E44" s="163"/>
    </row>
    <row r="45" spans="1:7" ht="25.5" customHeight="1" thickBot="1" x14ac:dyDescent="0.25">
      <c r="A45" s="234" t="s">
        <v>111</v>
      </c>
      <c r="B45" s="235" t="s">
        <v>620</v>
      </c>
      <c r="C45" s="213"/>
      <c r="D45" s="183" t="s">
        <v>87</v>
      </c>
      <c r="E45" s="219"/>
      <c r="F45" s="4"/>
      <c r="G45" s="4"/>
    </row>
    <row r="46" spans="1:7" ht="4.5" customHeight="1" x14ac:dyDescent="0.2">
      <c r="A46" s="54"/>
      <c r="B46" s="59"/>
      <c r="C46" s="174"/>
      <c r="D46" s="181"/>
      <c r="E46" s="164"/>
      <c r="F46" s="4"/>
      <c r="G46" s="4"/>
    </row>
    <row r="47" spans="1:7" ht="4.5" customHeight="1" x14ac:dyDescent="0.2">
      <c r="A47" s="56"/>
      <c r="B47" s="68"/>
      <c r="C47" s="175"/>
      <c r="D47" s="182"/>
      <c r="E47" s="165"/>
      <c r="F47" s="4"/>
      <c r="G47" s="4"/>
    </row>
    <row r="48" spans="1:7" ht="39" thickBot="1" x14ac:dyDescent="0.25">
      <c r="A48" s="234" t="s">
        <v>112</v>
      </c>
      <c r="B48" s="235" t="s">
        <v>621</v>
      </c>
      <c r="C48" s="213"/>
      <c r="D48" s="183" t="s">
        <v>88</v>
      </c>
      <c r="E48" s="219"/>
      <c r="F48" s="4"/>
      <c r="G48" s="4"/>
    </row>
    <row r="49" spans="1:7" ht="4.5" customHeight="1" x14ac:dyDescent="0.2">
      <c r="A49" s="58"/>
      <c r="B49" s="15"/>
      <c r="C49" s="171"/>
      <c r="D49" s="184"/>
      <c r="E49" s="164"/>
      <c r="F49" s="4"/>
      <c r="G49" s="4"/>
    </row>
    <row r="50" spans="1:7" ht="4.5" customHeight="1" x14ac:dyDescent="0.2">
      <c r="A50" s="63"/>
      <c r="B50" s="53"/>
      <c r="C50" s="172"/>
      <c r="D50" s="185"/>
      <c r="E50" s="165"/>
      <c r="F50" s="4"/>
      <c r="G50" s="4"/>
    </row>
    <row r="51" spans="1:7" ht="25.5" customHeight="1" thickBot="1" x14ac:dyDescent="0.25">
      <c r="A51" s="236" t="s">
        <v>113</v>
      </c>
      <c r="B51" s="20" t="s">
        <v>332</v>
      </c>
      <c r="C51" s="213"/>
      <c r="D51" s="180" t="s">
        <v>327</v>
      </c>
      <c r="E51" s="219"/>
      <c r="F51" s="4"/>
      <c r="G51" s="4"/>
    </row>
    <row r="52" spans="1:7" ht="4.5" customHeight="1" x14ac:dyDescent="0.2">
      <c r="A52" s="58"/>
      <c r="B52" s="15"/>
      <c r="C52" s="171"/>
      <c r="D52" s="184"/>
      <c r="E52" s="164"/>
      <c r="F52" s="4"/>
      <c r="G52" s="4"/>
    </row>
    <row r="53" spans="1:7" ht="22.5" customHeight="1" x14ac:dyDescent="0.2">
      <c r="B53" s="21" t="s">
        <v>546</v>
      </c>
    </row>
    <row r="54" spans="1:7" x14ac:dyDescent="0.2">
      <c r="B54" t="s">
        <v>333</v>
      </c>
    </row>
    <row r="56" spans="1:7" ht="22.5" customHeight="1" x14ac:dyDescent="0.2"/>
    <row r="58" spans="1:7" ht="45" customHeight="1" x14ac:dyDescent="0.2"/>
    <row r="62" spans="1:7" ht="33.75" customHeight="1" x14ac:dyDescent="0.2"/>
    <row r="66" ht="45" customHeight="1" x14ac:dyDescent="0.2"/>
    <row r="67" ht="67.5" customHeight="1" x14ac:dyDescent="0.2"/>
    <row r="69" ht="45" customHeight="1" x14ac:dyDescent="0.2"/>
    <row r="70" ht="22.5" customHeight="1" x14ac:dyDescent="0.2"/>
    <row r="75" ht="22.5" customHeight="1" x14ac:dyDescent="0.2"/>
    <row r="79" ht="33.75" customHeight="1" x14ac:dyDescent="0.2"/>
    <row r="83" ht="56.25" customHeight="1" x14ac:dyDescent="0.2"/>
    <row r="84" ht="45" customHeight="1" x14ac:dyDescent="0.2"/>
    <row r="86" ht="45" customHeight="1" x14ac:dyDescent="0.2"/>
    <row r="87" ht="45" customHeight="1" x14ac:dyDescent="0.2"/>
    <row r="90" ht="22.5" customHeight="1" x14ac:dyDescent="0.2"/>
    <row r="91" ht="33.75" customHeight="1" x14ac:dyDescent="0.2"/>
    <row r="93" ht="22.5" customHeight="1" x14ac:dyDescent="0.2"/>
    <row r="94" ht="22.5" customHeight="1" x14ac:dyDescent="0.2"/>
    <row r="95" ht="45" customHeight="1" x14ac:dyDescent="0.2"/>
    <row r="96" ht="22.5" customHeight="1" x14ac:dyDescent="0.2"/>
    <row r="97" ht="56.25" customHeight="1" x14ac:dyDescent="0.2"/>
    <row r="101" ht="22.5" customHeight="1" x14ac:dyDescent="0.2"/>
    <row r="104" ht="67.5" customHeight="1" x14ac:dyDescent="0.2"/>
    <row r="105" ht="22.5" customHeight="1" x14ac:dyDescent="0.2"/>
    <row r="108" ht="22.5" customHeight="1" x14ac:dyDescent="0.2"/>
    <row r="113" ht="33.75" customHeight="1" x14ac:dyDescent="0.2"/>
    <row r="117" ht="22.5" customHeight="1" x14ac:dyDescent="0.2"/>
    <row r="119" ht="45" customHeight="1" x14ac:dyDescent="0.2"/>
    <row r="124" ht="22.5" customHeight="1" x14ac:dyDescent="0.2"/>
    <row r="125" ht="22.5" customHeight="1" x14ac:dyDescent="0.2"/>
    <row r="126" ht="22.5" customHeight="1" x14ac:dyDescent="0.2"/>
    <row r="127" ht="22.5" customHeight="1" x14ac:dyDescent="0.2"/>
    <row r="133" ht="22.5" customHeight="1" x14ac:dyDescent="0.2"/>
    <row r="134" ht="67.5" customHeight="1" x14ac:dyDescent="0.2"/>
    <row r="136" ht="22.5" customHeight="1" x14ac:dyDescent="0.2"/>
    <row r="138" ht="22.5" customHeight="1" x14ac:dyDescent="0.2"/>
    <row r="139" ht="22.5" customHeight="1" x14ac:dyDescent="0.2"/>
    <row r="143" ht="22.5" customHeight="1" x14ac:dyDescent="0.2"/>
    <row r="147" ht="22.5" customHeight="1" x14ac:dyDescent="0.2"/>
    <row r="150" ht="22.5" customHeight="1" x14ac:dyDescent="0.2"/>
    <row r="153" ht="22.5" customHeight="1" x14ac:dyDescent="0.2"/>
    <row r="157" ht="33.75" customHeight="1" x14ac:dyDescent="0.2"/>
    <row r="159" ht="33.75" customHeight="1" x14ac:dyDescent="0.2"/>
    <row r="162" ht="22.5" customHeight="1" x14ac:dyDescent="0.2"/>
    <row r="163" ht="22.5" customHeight="1" x14ac:dyDescent="0.2"/>
    <row r="169" ht="22.5" customHeight="1" x14ac:dyDescent="0.2"/>
    <row r="176" ht="33.75" customHeight="1" x14ac:dyDescent="0.2"/>
    <row r="177" ht="45" customHeight="1" x14ac:dyDescent="0.2"/>
    <row r="180" ht="33.75" customHeight="1" x14ac:dyDescent="0.2"/>
    <row r="182" ht="33.75" customHeight="1" x14ac:dyDescent="0.2"/>
    <row r="184" ht="33.75" customHeight="1" x14ac:dyDescent="0.2"/>
    <row r="186" ht="33.75" customHeight="1" x14ac:dyDescent="0.2"/>
    <row r="188" ht="22.5" customHeight="1" x14ac:dyDescent="0.2"/>
    <row r="189" ht="33.75" customHeight="1" x14ac:dyDescent="0.2"/>
    <row r="192" ht="45" customHeight="1" x14ac:dyDescent="0.2"/>
    <row r="196" ht="33.75" customHeight="1" x14ac:dyDescent="0.2"/>
    <row r="202" ht="33.75" customHeight="1" x14ac:dyDescent="0.2"/>
    <row r="204" ht="45" customHeight="1" x14ac:dyDescent="0.2"/>
    <row r="207" ht="22.5" customHeight="1" x14ac:dyDescent="0.2"/>
    <row r="211" ht="22.5" customHeight="1" x14ac:dyDescent="0.2"/>
    <row r="217" ht="22.5" customHeight="1" x14ac:dyDescent="0.2"/>
    <row r="219" ht="45" customHeight="1" x14ac:dyDescent="0.2"/>
    <row r="222" ht="45" customHeight="1" x14ac:dyDescent="0.2"/>
    <row r="228" ht="22.5" customHeight="1" x14ac:dyDescent="0.2"/>
    <row r="229" ht="45" customHeight="1" x14ac:dyDescent="0.2"/>
    <row r="230" ht="45" customHeight="1" x14ac:dyDescent="0.2"/>
    <row r="232" ht="22.5" customHeight="1" x14ac:dyDescent="0.2"/>
    <row r="245" ht="22.5" customHeight="1" x14ac:dyDescent="0.2"/>
    <row r="251" ht="22.5" customHeight="1" x14ac:dyDescent="0.2"/>
    <row r="253" ht="22.5" customHeight="1" x14ac:dyDescent="0.2"/>
    <row r="257" ht="22.5" customHeight="1" x14ac:dyDescent="0.2"/>
    <row r="261" ht="45" customHeight="1" x14ac:dyDescent="0.2"/>
    <row r="264" ht="22.5" customHeight="1" x14ac:dyDescent="0.2"/>
    <row r="266" ht="22.5" customHeight="1" x14ac:dyDescent="0.2"/>
    <row r="267" ht="33.75" customHeight="1" x14ac:dyDescent="0.2"/>
    <row r="272" ht="33.75" customHeight="1" x14ac:dyDescent="0.2"/>
    <row r="274" ht="45" customHeight="1" x14ac:dyDescent="0.2"/>
    <row r="277" ht="33.75" customHeight="1" x14ac:dyDescent="0.2"/>
    <row r="280" ht="33.75" customHeight="1" x14ac:dyDescent="0.2"/>
    <row r="282" ht="33.75" customHeight="1" x14ac:dyDescent="0.2"/>
    <row r="286" ht="33.75" customHeight="1" x14ac:dyDescent="0.2"/>
    <row r="290" ht="22.5" customHeight="1" x14ac:dyDescent="0.2"/>
    <row r="296" ht="22.5" customHeight="1" x14ac:dyDescent="0.2"/>
    <row r="297" ht="22.5" customHeight="1" x14ac:dyDescent="0.2"/>
    <row r="299" ht="22.5" customHeight="1" x14ac:dyDescent="0.2"/>
    <row r="300" ht="45" customHeight="1" x14ac:dyDescent="0.2"/>
    <row r="303" ht="22.5" customHeight="1" x14ac:dyDescent="0.2"/>
    <row r="305" ht="45" customHeight="1" x14ac:dyDescent="0.2"/>
    <row r="307" ht="22.5" customHeight="1" x14ac:dyDescent="0.2"/>
    <row r="309" ht="45" customHeight="1" x14ac:dyDescent="0.2"/>
    <row r="313" ht="45" customHeight="1" x14ac:dyDescent="0.2"/>
    <row r="328" ht="33.75" customHeight="1" x14ac:dyDescent="0.2"/>
    <row r="330" ht="22.5" customHeight="1" x14ac:dyDescent="0.2"/>
    <row r="340" ht="33.75" customHeight="1" x14ac:dyDescent="0.2"/>
    <row r="342" ht="33.75" customHeight="1" x14ac:dyDescent="0.2"/>
    <row r="344" ht="33.75" customHeight="1" x14ac:dyDescent="0.2"/>
    <row r="346" ht="22.5" customHeight="1" x14ac:dyDescent="0.2"/>
    <row r="347" ht="22.5" customHeight="1" x14ac:dyDescent="0.2"/>
    <row r="348" ht="22.5" customHeight="1" x14ac:dyDescent="0.2"/>
    <row r="350" ht="22.5" customHeight="1" x14ac:dyDescent="0.2"/>
    <row r="352" ht="33.75" customHeight="1" x14ac:dyDescent="0.2"/>
  </sheetData>
  <sheetProtection password="E48E" sheet="1" objects="1" scenarios="1"/>
  <mergeCells count="3">
    <mergeCell ref="A4:B4"/>
    <mergeCell ref="C4:D4"/>
    <mergeCell ref="A2:D2"/>
  </mergeCells>
  <phoneticPr fontId="0" type="noConversion"/>
  <conditionalFormatting sqref="C17">
    <cfRule type="cellIs" dxfId="40" priority="10" stopIfTrue="1" operator="equal">
      <formula>"Select… ▼"</formula>
    </cfRule>
  </conditionalFormatting>
  <conditionalFormatting sqref="C45 C48 C42 C26 C32 C14 C20 C10 C51 C4:D4">
    <cfRule type="cellIs" dxfId="39" priority="1" stopIfTrue="1" operator="equal">
      <formula>""</formula>
    </cfRule>
  </conditionalFormatting>
  <conditionalFormatting sqref="C35">
    <cfRule type="cellIs" dxfId="38" priority="6" stopIfTrue="1" operator="equal">
      <formula>""</formula>
    </cfRule>
    <cfRule type="cellIs" dxfId="37" priority="7" stopIfTrue="1" operator="lessThan">
      <formula>$C$14</formula>
    </cfRule>
  </conditionalFormatting>
  <conditionalFormatting sqref="C38">
    <cfRule type="cellIs" dxfId="36" priority="8" stopIfTrue="1" operator="equal">
      <formula>""</formula>
    </cfRule>
    <cfRule type="cellIs" dxfId="35" priority="9" stopIfTrue="1" operator="lessThan">
      <formula>$C$35</formula>
    </cfRule>
  </conditionalFormatting>
  <conditionalFormatting sqref="C23">
    <cfRule type="cellIs" dxfId="34" priority="17" stopIfTrue="1" operator="equal">
      <formula>""</formula>
    </cfRule>
    <cfRule type="cellIs" dxfId="33" priority="18" stopIfTrue="1" operator="lessThan">
      <formula>$C$20</formula>
    </cfRule>
  </conditionalFormatting>
  <conditionalFormatting sqref="C29">
    <cfRule type="cellIs" dxfId="32" priority="19" stopIfTrue="1" operator="equal">
      <formula>""</formula>
    </cfRule>
    <cfRule type="cellIs" dxfId="31" priority="20" stopIfTrue="1" operator="lessThan">
      <formula>#REF!</formula>
    </cfRule>
  </conditionalFormatting>
  <conditionalFormatting sqref="E4">
    <cfRule type="cellIs" dxfId="30" priority="21" stopIfTrue="1" operator="equal">
      <formula>"PSCP Select… ▼"</formula>
    </cfRule>
  </conditionalFormatting>
  <dataValidations count="9">
    <dataValidation type="date" operator="greaterThan" allowBlank="1" showInputMessage="1" showErrorMessage="1" errorTitle="Date" error="Please enter a date in dd/mm/yy format after 1 Jan 2000" sqref="C30:C31 C27:C28 C33 C24:C25 C15:C16 C18:C19 C21:C22">
      <formula1>36526</formula1>
    </dataValidation>
    <dataValidation type="decimal" allowBlank="1" showInputMessage="1" showErrorMessage="1" error="The entry needs to be numerical with a maximum value of £150,000,000" sqref="C51">
      <formula1>0</formula1>
      <formula2>150000000</formula2>
    </dataValidation>
    <dataValidation type="list" errorStyle="warning" allowBlank="1" showInputMessage="1" showErrorMessage="1" errorTitle="Incorrect PSCP" error="Please note that there is not a PSCP of that name currently within ProCure 21.  Do you wish to continue with your selection?" promptTitle="Principal Supply Chain Partner" prompt="Select from drop down list as appropriate" sqref="E4">
      <formula1>$G$4:$M$4</formula1>
    </dataValidation>
    <dataValidation type="list" operator="greaterThan" allowBlank="1" showInputMessage="1" showErrorMessage="1" errorTitle="Date" error="Please enter a date in dd/mm/yy format after 1 Jan 2000" sqref="C17">
      <formula1>$G$17:$L$17</formula1>
    </dataValidation>
    <dataValidation type="textLength" operator="lessThan" allowBlank="1" showInputMessage="1" showErrorMessage="1" errorTitle="P21+ Project Ref. " error="The ref number is 8 characters e.g P21+0010" sqref="C10">
      <formula1>12</formula1>
    </dataValidation>
    <dataValidation type="whole" allowBlank="1" showInputMessage="1" showErrorMessage="1" errorTitle="Date" error="Enter the number of days of the adjustment to the programme" sqref="C32">
      <formula1>-365</formula1>
      <formula2>1000</formula2>
    </dataValidation>
    <dataValidation type="decimal" allowBlank="1" showInputMessage="1" showErrorMessage="1" error="The entry needs to be numerical with a maximum value of £25,000,000" sqref="C48 C45">
      <formula1>0</formula1>
      <formula2>25000000</formula2>
    </dataValidation>
    <dataValidation type="decimal" allowBlank="1" showInputMessage="1" showErrorMessage="1" errorTitle="Maximum Value" error="The entry needs to be numerical with a maximum value of £25,000,000" sqref="C42">
      <formula1>0</formula1>
      <formula2>25000000</formula2>
    </dataValidation>
    <dataValidation type="date" allowBlank="1" showInputMessage="1" showErrorMessage="1" error="this should be a date between 01/10/2010 and 31/12/2022" sqref="C14 C20 C23 C26 C29 C35 C38">
      <formula1>40452</formula1>
      <formula2>44926</formula2>
    </dataValidation>
  </dataValidations>
  <hyperlinks>
    <hyperlink ref="E1" location="'Benchmark Timeline'!A1" display="◄Benchmarking Timeline"/>
  </hyperlinks>
  <pageMargins left="0.74803149606299213" right="0.55000000000000004" top="0.41" bottom="0.89" header="0.4" footer="0.51181102362204722"/>
  <pageSetup paperSize="9" fitToHeight="8" orientation="landscape" r:id="rId1"/>
  <headerFooter alignWithMargins="0">
    <oddFooter>&amp;L&amp;F&amp;R&amp;A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12"/>
  </sheetPr>
  <dimension ref="C1:M43"/>
  <sheetViews>
    <sheetView showGridLines="0" workbookViewId="0">
      <pane xSplit="6" ySplit="5" topLeftCell="G6" activePane="bottomRight" state="frozen"/>
      <selection pane="topRight" activeCell="I1" sqref="I1"/>
      <selection pane="bottomLeft" activeCell="A6" sqref="A6"/>
      <selection pane="bottomRight"/>
    </sheetView>
  </sheetViews>
  <sheetFormatPr defaultRowHeight="12.75" x14ac:dyDescent="0.2"/>
  <cols>
    <col min="1" max="1" width="0" hidden="1" customWidth="1"/>
    <col min="2" max="2" width="1.7109375" customWidth="1"/>
    <col min="3" max="3" width="4.140625" customWidth="1"/>
    <col min="4" max="4" width="57.28515625" customWidth="1"/>
    <col min="5" max="5" width="17.28515625" customWidth="1"/>
    <col min="6" max="6" width="1.7109375" customWidth="1"/>
  </cols>
  <sheetData>
    <row r="1" spans="3:7" ht="24.75" customHeight="1" x14ac:dyDescent="0.2">
      <c r="C1" s="523" t="s">
        <v>251</v>
      </c>
      <c r="D1" s="524"/>
      <c r="E1" s="754" t="s">
        <v>84</v>
      </c>
      <c r="F1" s="755"/>
    </row>
    <row r="2" spans="3:7" ht="30.75" customHeight="1" x14ac:dyDescent="0.2">
      <c r="C2" s="759" t="s">
        <v>253</v>
      </c>
      <c r="D2" s="759"/>
      <c r="E2" s="211" t="str">
        <f>IF('Contract Details - PSCP GMP'!C10="","",'Contract Details - PSCP GMP'!C10)</f>
        <v/>
      </c>
      <c r="F2" s="364"/>
      <c r="G2" s="91"/>
    </row>
    <row r="3" spans="3:7" ht="25.5" customHeight="1" x14ac:dyDescent="0.2">
      <c r="C3" s="758" t="str">
        <f>IF('Contract Details - PSCP GMP'!C4:D4="","",'Contract Details - PSCP GMP'!C4:D4)</f>
        <v/>
      </c>
      <c r="D3" s="758"/>
      <c r="E3" s="758"/>
      <c r="F3" s="52"/>
    </row>
    <row r="4" spans="3:7" ht="4.5" customHeight="1" x14ac:dyDescent="0.2">
      <c r="C4" s="2"/>
      <c r="D4" s="2"/>
      <c r="E4" s="2"/>
      <c r="F4" s="2"/>
    </row>
    <row r="5" spans="3:7" ht="30" customHeight="1" x14ac:dyDescent="0.25">
      <c r="C5" s="756" t="s">
        <v>708</v>
      </c>
      <c r="D5" s="757"/>
      <c r="E5" s="525" t="s">
        <v>252</v>
      </c>
      <c r="F5" s="526"/>
    </row>
    <row r="6" spans="3:7" ht="4.5" customHeight="1" x14ac:dyDescent="0.2">
      <c r="C6" s="112"/>
      <c r="D6" s="112"/>
      <c r="E6" s="113"/>
      <c r="F6" s="113"/>
    </row>
    <row r="7" spans="3:7" ht="4.5" customHeight="1" x14ac:dyDescent="0.2">
      <c r="C7" s="114"/>
      <c r="D7" s="115"/>
      <c r="E7" s="116"/>
      <c r="F7" s="116"/>
      <c r="G7" s="10"/>
    </row>
    <row r="8" spans="3:7" ht="25.5" customHeight="1" thickBot="1" x14ac:dyDescent="0.25">
      <c r="C8" s="117" t="s">
        <v>229</v>
      </c>
      <c r="D8" s="110" t="s">
        <v>386</v>
      </c>
      <c r="E8" s="199"/>
      <c r="F8" s="149"/>
      <c r="G8" s="10"/>
    </row>
    <row r="9" spans="3:7" ht="4.5" customHeight="1" x14ac:dyDescent="0.2">
      <c r="C9" s="119"/>
      <c r="D9" s="100"/>
      <c r="E9" s="120"/>
      <c r="F9" s="121"/>
      <c r="G9" s="10"/>
    </row>
    <row r="10" spans="3:7" ht="4.5" customHeight="1" x14ac:dyDescent="0.2">
      <c r="C10" s="122"/>
      <c r="D10" s="99"/>
      <c r="E10" s="123"/>
      <c r="F10" s="124"/>
      <c r="G10" s="10"/>
    </row>
    <row r="11" spans="3:7" ht="25.5" customHeight="1" thickBot="1" x14ac:dyDescent="0.25">
      <c r="C11" s="117" t="s">
        <v>139</v>
      </c>
      <c r="D11" s="110" t="s">
        <v>399</v>
      </c>
      <c r="E11" s="199"/>
      <c r="F11" s="149"/>
      <c r="G11" s="10"/>
    </row>
    <row r="12" spans="3:7" ht="4.5" customHeight="1" x14ac:dyDescent="0.2">
      <c r="C12" s="119"/>
      <c r="D12" s="100"/>
      <c r="E12" s="120"/>
      <c r="F12" s="121"/>
      <c r="G12" s="10"/>
    </row>
    <row r="13" spans="3:7" ht="4.5" customHeight="1" x14ac:dyDescent="0.2">
      <c r="C13" s="122"/>
      <c r="D13" s="99"/>
      <c r="E13" s="123"/>
      <c r="F13" s="124"/>
      <c r="G13" s="10"/>
    </row>
    <row r="14" spans="3:7" ht="25.5" customHeight="1" thickBot="1" x14ac:dyDescent="0.25">
      <c r="C14" s="117" t="s">
        <v>557</v>
      </c>
      <c r="D14" s="110" t="s">
        <v>400</v>
      </c>
      <c r="E14" s="199"/>
      <c r="F14" s="149"/>
      <c r="G14" s="10"/>
    </row>
    <row r="15" spans="3:7" ht="4.5" customHeight="1" x14ac:dyDescent="0.2">
      <c r="C15" s="119"/>
      <c r="D15" s="100"/>
      <c r="E15" s="150"/>
      <c r="F15" s="151"/>
      <c r="G15" s="10"/>
    </row>
    <row r="16" spans="3:7" ht="4.5" customHeight="1" x14ac:dyDescent="0.2">
      <c r="C16" s="122"/>
      <c r="D16" s="99"/>
      <c r="E16" s="152"/>
      <c r="F16" s="153"/>
      <c r="G16" s="10"/>
    </row>
    <row r="17" spans="3:13" ht="25.5" customHeight="1" thickBot="1" x14ac:dyDescent="0.25">
      <c r="C17" s="117" t="s">
        <v>558</v>
      </c>
      <c r="D17" s="110" t="s">
        <v>387</v>
      </c>
      <c r="E17" s="199"/>
      <c r="F17" s="149"/>
      <c r="G17" s="10"/>
    </row>
    <row r="18" spans="3:13" ht="4.5" customHeight="1" x14ac:dyDescent="0.2">
      <c r="C18" s="119"/>
      <c r="D18" s="100"/>
      <c r="E18" s="150"/>
      <c r="F18" s="151"/>
      <c r="G18" s="10"/>
    </row>
    <row r="19" spans="3:13" ht="4.5" customHeight="1" x14ac:dyDescent="0.2">
      <c r="C19" s="122"/>
      <c r="D19" s="99"/>
      <c r="E19" s="152"/>
      <c r="F19" s="153"/>
      <c r="G19" s="10"/>
    </row>
    <row r="20" spans="3:13" ht="25.5" customHeight="1" thickBot="1" x14ac:dyDescent="0.25">
      <c r="C20" s="117" t="s">
        <v>559</v>
      </c>
      <c r="D20" s="110" t="s">
        <v>388</v>
      </c>
      <c r="E20" s="199"/>
      <c r="F20" s="149"/>
      <c r="G20" s="10"/>
    </row>
    <row r="21" spans="3:13" ht="4.5" customHeight="1" x14ac:dyDescent="0.2">
      <c r="C21" s="119"/>
      <c r="D21" s="100"/>
      <c r="E21" s="150"/>
      <c r="F21" s="151"/>
      <c r="G21" s="10"/>
    </row>
    <row r="22" spans="3:13" ht="4.5" customHeight="1" x14ac:dyDescent="0.2">
      <c r="C22" s="122"/>
      <c r="D22" s="99"/>
      <c r="E22" s="152"/>
      <c r="F22" s="153"/>
      <c r="G22" s="10"/>
    </row>
    <row r="23" spans="3:13" ht="25.5" customHeight="1" thickBot="1" x14ac:dyDescent="0.25">
      <c r="C23" s="117" t="s">
        <v>241</v>
      </c>
      <c r="D23" s="110" t="s">
        <v>389</v>
      </c>
      <c r="E23" s="199"/>
      <c r="F23" s="149"/>
      <c r="G23" s="10"/>
    </row>
    <row r="24" spans="3:13" ht="4.5" customHeight="1" x14ac:dyDescent="0.2">
      <c r="C24" s="119"/>
      <c r="D24" s="100"/>
      <c r="E24" s="150"/>
      <c r="F24" s="151"/>
      <c r="G24" s="10"/>
    </row>
    <row r="25" spans="3:13" ht="4.5" customHeight="1" x14ac:dyDescent="0.2">
      <c r="C25" s="122"/>
      <c r="D25" s="99"/>
      <c r="E25" s="152"/>
      <c r="F25" s="153"/>
      <c r="G25" s="10"/>
    </row>
    <row r="26" spans="3:13" ht="25.5" customHeight="1" thickBot="1" x14ac:dyDescent="0.25">
      <c r="C26" s="117" t="s">
        <v>145</v>
      </c>
      <c r="D26" s="110" t="s">
        <v>390</v>
      </c>
      <c r="E26" s="199"/>
      <c r="F26" s="149"/>
      <c r="G26" s="10"/>
    </row>
    <row r="27" spans="3:13" ht="4.5" customHeight="1" x14ac:dyDescent="0.2">
      <c r="C27" s="119"/>
      <c r="D27" s="100"/>
      <c r="E27" s="150"/>
      <c r="F27" s="151"/>
      <c r="G27" s="10"/>
    </row>
    <row r="28" spans="3:13" ht="4.5" customHeight="1" x14ac:dyDescent="0.2">
      <c r="C28" s="122"/>
      <c r="D28" s="99"/>
      <c r="E28" s="152"/>
      <c r="F28" s="153"/>
      <c r="G28" s="10"/>
    </row>
    <row r="29" spans="3:13" ht="25.5" customHeight="1" thickBot="1" x14ac:dyDescent="0.25">
      <c r="C29" s="117" t="s">
        <v>146</v>
      </c>
      <c r="D29" s="110" t="s">
        <v>401</v>
      </c>
      <c r="E29" s="199"/>
      <c r="F29" s="149"/>
      <c r="G29" s="10"/>
    </row>
    <row r="30" spans="3:13" ht="4.5" customHeight="1" x14ac:dyDescent="0.2">
      <c r="C30" s="119"/>
      <c r="D30" s="100"/>
      <c r="E30" s="150"/>
      <c r="F30" s="151"/>
      <c r="G30" s="10"/>
      <c r="M30" s="492"/>
    </row>
    <row r="31" spans="3:13" ht="4.5" customHeight="1" x14ac:dyDescent="0.2">
      <c r="C31" s="122"/>
      <c r="D31" s="99"/>
      <c r="E31" s="152"/>
      <c r="F31" s="153"/>
      <c r="G31" s="10"/>
    </row>
    <row r="32" spans="3:13" ht="25.5" customHeight="1" thickBot="1" x14ac:dyDescent="0.25">
      <c r="C32" s="117" t="s">
        <v>185</v>
      </c>
      <c r="D32" s="110" t="s">
        <v>385</v>
      </c>
      <c r="E32" s="199"/>
      <c r="F32" s="149"/>
      <c r="G32" s="10"/>
    </row>
    <row r="33" spans="3:7" ht="4.5" customHeight="1" x14ac:dyDescent="0.2">
      <c r="C33" s="119"/>
      <c r="D33" s="100"/>
      <c r="E33" s="150"/>
      <c r="F33" s="151"/>
      <c r="G33" s="10"/>
    </row>
    <row r="34" spans="3:7" ht="4.5" customHeight="1" x14ac:dyDescent="0.2">
      <c r="C34" s="122"/>
      <c r="D34" s="99"/>
      <c r="E34" s="152"/>
      <c r="F34" s="153"/>
      <c r="G34" s="10"/>
    </row>
    <row r="35" spans="3:7" ht="25.5" customHeight="1" thickBot="1" x14ac:dyDescent="0.25">
      <c r="C35" s="117" t="s">
        <v>85</v>
      </c>
      <c r="D35" s="110" t="s">
        <v>402</v>
      </c>
      <c r="E35" s="199"/>
      <c r="F35" s="149"/>
      <c r="G35" s="10"/>
    </row>
    <row r="36" spans="3:7" ht="4.5" customHeight="1" x14ac:dyDescent="0.2">
      <c r="C36" s="125"/>
      <c r="D36" s="125"/>
      <c r="E36" s="126"/>
      <c r="F36" s="126"/>
      <c r="G36" s="10"/>
    </row>
    <row r="37" spans="3:7" ht="4.5" customHeight="1" x14ac:dyDescent="0.2"/>
    <row r="38" spans="3:7" ht="25.5" customHeight="1" x14ac:dyDescent="0.2">
      <c r="D38" s="154" t="s">
        <v>220</v>
      </c>
    </row>
    <row r="39" spans="3:7" ht="4.5" customHeight="1" x14ac:dyDescent="0.2">
      <c r="C39" s="11"/>
      <c r="D39" s="11"/>
      <c r="E39" s="11"/>
      <c r="F39" s="11"/>
    </row>
    <row r="43" spans="3:7" x14ac:dyDescent="0.2">
      <c r="E43" s="205"/>
    </row>
  </sheetData>
  <sheetProtection password="E48E" sheet="1" objects="1" scenarios="1"/>
  <mergeCells count="4">
    <mergeCell ref="E1:F1"/>
    <mergeCell ref="C5:D5"/>
    <mergeCell ref="C3:E3"/>
    <mergeCell ref="C2:D2"/>
  </mergeCells>
  <phoneticPr fontId="0" type="noConversion"/>
  <conditionalFormatting sqref="C3:F3">
    <cfRule type="cellIs" dxfId="29" priority="2" stopIfTrue="1" operator="equal">
      <formula>"Enter Contract Title"</formula>
    </cfRule>
  </conditionalFormatting>
  <conditionalFormatting sqref="E8 E11 E14 E17 E20 E23 E26 E29 E32 E35">
    <cfRule type="cellIs" dxfId="28" priority="1" stopIfTrue="1" operator="equal">
      <formula>""</formula>
    </cfRule>
  </conditionalFormatting>
  <dataValidations xWindow="542" yWindow="253" count="2">
    <dataValidation type="decimal" allowBlank="1" showInputMessage="1" showErrorMessage="1" errorTitle="Aedet Score" error="The Value should be between 0 and 6 inclusive" promptTitle="Aedet Scores" prompt="Aedet scores should be between 0 and 6 inclusive_x000a_Record the full figure from AEDET (e.g. 3.4) and NOT the rounded figure (e.g. 3)" sqref="E33:E34 E30:E31 E27:E28 E24:E25 E21:E22 E18:E19 E15:E16 E12:E13 E9:E10">
      <formula1>0</formula1>
      <formula2>6</formula2>
    </dataValidation>
    <dataValidation type="decimal" allowBlank="1" showInputMessage="1" showErrorMessage="1" errorTitle="Design Quality Score" error="The Value should be between 0 and 6 inclusive" promptTitle="Design Quality Scores" prompt="Scores should be between 0 and 6 inclusive_x000a_Record the full figure e.g. 3.4" sqref="E8 E11 E14 E17 E20 E23 E26 E29 E32 E35">
      <formula1>0</formula1>
      <formula2>6</formula2>
    </dataValidation>
  </dataValidations>
  <hyperlinks>
    <hyperlink ref="E1:F1" location="'Benchmark Timeline'!A1" display="◄Benchmarking Timeline"/>
  </hyperlinks>
  <pageMargins left="0.75" right="0.75" top="1" bottom="1" header="0.5" footer="0.5"/>
  <pageSetup paperSize="9" orientation="portrait" r:id="rId1"/>
  <headerFooter alignWithMargins="0">
    <oddFooter>&amp;L&amp;F&amp;R&amp;A- Page &amp;P of &amp;N</oddFooter>
  </headerFooter>
  <ignoredErrors>
    <ignoredError sqref="F36:F39" emptyCellReferenc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12"/>
    <pageSetUpPr autoPageBreaks="0"/>
  </sheetPr>
  <dimension ref="C1:J44"/>
  <sheetViews>
    <sheetView showGridLines="0" workbookViewId="0">
      <pane xSplit="7" ySplit="4" topLeftCell="H5" activePane="bottomRight" state="frozen"/>
      <selection pane="topRight" activeCell="I1" sqref="I1"/>
      <selection pane="bottomLeft" activeCell="A5" sqref="A5"/>
      <selection pane="bottomRight" activeCell="D13" sqref="D13"/>
    </sheetView>
  </sheetViews>
  <sheetFormatPr defaultRowHeight="12.75" x14ac:dyDescent="0.2"/>
  <cols>
    <col min="1" max="1" width="0" hidden="1" customWidth="1"/>
    <col min="2" max="2" width="1.7109375" customWidth="1"/>
    <col min="4" max="4" width="42.7109375" customWidth="1"/>
    <col min="5" max="5" width="9" customWidth="1"/>
    <col min="6" max="6" width="16.140625" customWidth="1"/>
    <col min="7" max="7" width="1.7109375" customWidth="1"/>
    <col min="8" max="10" width="0" hidden="1" customWidth="1"/>
  </cols>
  <sheetData>
    <row r="1" spans="3:8" ht="24.75" customHeight="1" x14ac:dyDescent="0.2">
      <c r="C1" s="523" t="s">
        <v>593</v>
      </c>
      <c r="D1" s="527"/>
      <c r="E1" s="761" t="s">
        <v>84</v>
      </c>
      <c r="F1" s="762"/>
    </row>
    <row r="2" spans="3:8" ht="25.5" customHeight="1" x14ac:dyDescent="0.2">
      <c r="C2" s="760" t="s">
        <v>262</v>
      </c>
      <c r="D2" s="760"/>
      <c r="E2" s="760"/>
      <c r="F2" s="760"/>
      <c r="G2" s="209"/>
      <c r="H2" s="209"/>
    </row>
    <row r="3" spans="3:8" ht="21.75" customHeight="1" x14ac:dyDescent="0.2">
      <c r="C3" s="758" t="str">
        <f>IF('Contract Details - PSCP GMP'!C4:D4="","",'Contract Details - PSCP GMP'!C4:D4)</f>
        <v/>
      </c>
      <c r="D3" s="758"/>
      <c r="E3" s="758"/>
      <c r="F3" s="211" t="str">
        <f>IF('Contract Details - PSCP GMP'!C10="","",'Contract Details - PSCP GMP'!C10)</f>
        <v/>
      </c>
    </row>
    <row r="4" spans="3:8" ht="29.25" customHeight="1" x14ac:dyDescent="0.2">
      <c r="C4" s="528" t="s">
        <v>580</v>
      </c>
      <c r="D4" s="763" t="s">
        <v>735</v>
      </c>
      <c r="E4" s="763"/>
      <c r="F4" s="529" t="s">
        <v>581</v>
      </c>
    </row>
    <row r="5" spans="3:8" ht="7.5" customHeight="1" x14ac:dyDescent="0.2">
      <c r="C5" s="31"/>
      <c r="D5" s="32"/>
      <c r="E5" s="32"/>
      <c r="F5" s="33"/>
    </row>
    <row r="6" spans="3:8" ht="4.5" customHeight="1" x14ac:dyDescent="0.2">
      <c r="C6" s="75"/>
      <c r="D6" s="76"/>
      <c r="E6" s="76"/>
      <c r="F6" s="127"/>
    </row>
    <row r="7" spans="3:8" ht="25.5" customHeight="1" thickBot="1" x14ac:dyDescent="0.25">
      <c r="C7" s="382">
        <v>3</v>
      </c>
      <c r="D7" s="30" t="s">
        <v>212</v>
      </c>
      <c r="E7" s="30"/>
      <c r="F7" s="200"/>
    </row>
    <row r="8" spans="3:8" ht="3.75" customHeight="1" x14ac:dyDescent="0.2">
      <c r="C8" s="38"/>
      <c r="D8" s="77"/>
      <c r="E8" s="77"/>
      <c r="F8" s="128"/>
    </row>
    <row r="9" spans="3:8" ht="4.5" customHeight="1" x14ac:dyDescent="0.2">
      <c r="C9" s="29"/>
      <c r="D9" s="30"/>
      <c r="E9" s="30"/>
      <c r="F9" s="325"/>
    </row>
    <row r="10" spans="3:8" ht="25.5" customHeight="1" thickBot="1" x14ac:dyDescent="0.25">
      <c r="C10" s="382">
        <v>4</v>
      </c>
      <c r="D10" s="30" t="s">
        <v>586</v>
      </c>
      <c r="E10" s="30"/>
      <c r="F10" s="200"/>
    </row>
    <row r="11" spans="3:8" ht="4.5" customHeight="1" x14ac:dyDescent="0.2">
      <c r="C11" s="29"/>
      <c r="D11" s="30"/>
      <c r="E11" s="30"/>
      <c r="F11" s="325"/>
    </row>
    <row r="12" spans="3:8" ht="4.5" customHeight="1" x14ac:dyDescent="0.2">
      <c r="C12" s="36"/>
      <c r="D12" s="39"/>
      <c r="E12" s="39"/>
      <c r="F12" s="129"/>
    </row>
    <row r="13" spans="3:8" ht="25.5" customHeight="1" thickBot="1" x14ac:dyDescent="0.25">
      <c r="C13" s="382">
        <v>5</v>
      </c>
      <c r="D13" s="30" t="s">
        <v>213</v>
      </c>
      <c r="E13" s="30"/>
      <c r="F13" s="200"/>
    </row>
    <row r="14" spans="3:8" ht="4.5" customHeight="1" x14ac:dyDescent="0.2">
      <c r="C14" s="38"/>
      <c r="D14" s="77"/>
      <c r="E14" s="77"/>
      <c r="F14" s="128"/>
    </row>
    <row r="15" spans="3:8" ht="4.5" customHeight="1" x14ac:dyDescent="0.2">
      <c r="C15" s="36"/>
      <c r="D15" s="39"/>
      <c r="E15" s="39"/>
      <c r="F15" s="129"/>
    </row>
    <row r="16" spans="3:8" ht="25.5" customHeight="1" thickBot="1" x14ac:dyDescent="0.25">
      <c r="C16" s="382">
        <v>6</v>
      </c>
      <c r="D16" s="30" t="s">
        <v>214</v>
      </c>
      <c r="E16" s="30"/>
      <c r="F16" s="200"/>
    </row>
    <row r="17" spans="3:6" ht="4.5" customHeight="1" x14ac:dyDescent="0.2">
      <c r="C17" s="38"/>
      <c r="D17" s="77"/>
      <c r="E17" s="77"/>
      <c r="F17" s="128"/>
    </row>
    <row r="18" spans="3:6" ht="4.5" customHeight="1" x14ac:dyDescent="0.2">
      <c r="C18" s="36"/>
      <c r="D18" s="39"/>
      <c r="E18" s="39"/>
      <c r="F18" s="129"/>
    </row>
    <row r="19" spans="3:6" ht="25.5" customHeight="1" thickBot="1" x14ac:dyDescent="0.25">
      <c r="C19" s="382">
        <v>7</v>
      </c>
      <c r="D19" s="30" t="s">
        <v>215</v>
      </c>
      <c r="E19" s="30"/>
      <c r="F19" s="200"/>
    </row>
    <row r="20" spans="3:6" ht="4.5" customHeight="1" x14ac:dyDescent="0.2">
      <c r="C20" s="38"/>
      <c r="D20" s="77"/>
      <c r="E20" s="77"/>
      <c r="F20" s="128"/>
    </row>
    <row r="21" spans="3:6" ht="4.5" customHeight="1" x14ac:dyDescent="0.2">
      <c r="C21" s="36"/>
      <c r="D21" s="39"/>
      <c r="E21" s="39"/>
      <c r="F21" s="129"/>
    </row>
    <row r="22" spans="3:6" ht="25.5" customHeight="1" thickBot="1" x14ac:dyDescent="0.25">
      <c r="C22" s="382">
        <v>8</v>
      </c>
      <c r="D22" s="30" t="s">
        <v>216</v>
      </c>
      <c r="E22" s="30"/>
      <c r="F22" s="200"/>
    </row>
    <row r="23" spans="3:6" ht="4.5" customHeight="1" x14ac:dyDescent="0.2">
      <c r="C23" s="38"/>
      <c r="D23" s="77"/>
      <c r="E23" s="77"/>
      <c r="F23" s="128"/>
    </row>
    <row r="24" spans="3:6" ht="4.5" customHeight="1" x14ac:dyDescent="0.2">
      <c r="C24" s="29"/>
      <c r="D24" s="30"/>
      <c r="E24" s="30"/>
      <c r="F24" s="325"/>
    </row>
    <row r="25" spans="3:6" ht="25.5" customHeight="1" thickBot="1" x14ac:dyDescent="0.25">
      <c r="C25" s="382">
        <v>9</v>
      </c>
      <c r="D25" s="30" t="s">
        <v>591</v>
      </c>
      <c r="E25" s="30"/>
      <c r="F25" s="200"/>
    </row>
    <row r="26" spans="3:6" ht="4.5" customHeight="1" x14ac:dyDescent="0.2">
      <c r="C26" s="29"/>
      <c r="D26" s="30"/>
      <c r="E26" s="30"/>
      <c r="F26" s="325"/>
    </row>
    <row r="27" spans="3:6" ht="4.5" customHeight="1" x14ac:dyDescent="0.2">
      <c r="C27" s="36"/>
      <c r="D27" s="39"/>
      <c r="E27" s="39"/>
      <c r="F27" s="129"/>
    </row>
    <row r="28" spans="3:6" ht="25.5" customHeight="1" thickBot="1" x14ac:dyDescent="0.25">
      <c r="C28" s="382">
        <v>10</v>
      </c>
      <c r="D28" s="30" t="s">
        <v>384</v>
      </c>
      <c r="E28" s="30"/>
      <c r="F28" s="200"/>
    </row>
    <row r="29" spans="3:6" ht="4.5" customHeight="1" x14ac:dyDescent="0.2">
      <c r="C29" s="38"/>
      <c r="D29" s="77"/>
      <c r="E29" s="77"/>
      <c r="F29" s="128"/>
    </row>
    <row r="30" spans="3:6" ht="4.5" customHeight="1" x14ac:dyDescent="0.2">
      <c r="C30" s="36"/>
      <c r="D30" s="39"/>
      <c r="E30" s="39"/>
      <c r="F30" s="129"/>
    </row>
    <row r="31" spans="3:6" ht="25.5" customHeight="1" thickBot="1" x14ac:dyDescent="0.25">
      <c r="C31" s="382">
        <v>11</v>
      </c>
      <c r="D31" s="30" t="s">
        <v>217</v>
      </c>
      <c r="E31" s="30"/>
      <c r="F31" s="200"/>
    </row>
    <row r="32" spans="3:6" ht="4.5" customHeight="1" x14ac:dyDescent="0.2">
      <c r="C32" s="38"/>
      <c r="D32" s="77"/>
      <c r="E32" s="77"/>
      <c r="F32" s="128"/>
    </row>
    <row r="33" spans="3:10" ht="4.5" customHeight="1" x14ac:dyDescent="0.2">
      <c r="C33" s="36"/>
      <c r="D33" s="39"/>
      <c r="E33" s="39"/>
      <c r="F33" s="129"/>
    </row>
    <row r="34" spans="3:10" ht="25.5" customHeight="1" x14ac:dyDescent="0.2">
      <c r="C34" s="29"/>
      <c r="D34" s="331" t="s">
        <v>218</v>
      </c>
      <c r="F34" s="327">
        <f>SUM(F1:F32)/100</f>
        <v>0</v>
      </c>
    </row>
    <row r="35" spans="3:10" ht="4.5" customHeight="1" x14ac:dyDescent="0.2">
      <c r="C35" s="38"/>
      <c r="D35" s="77"/>
      <c r="E35" s="77"/>
      <c r="F35" s="128"/>
    </row>
    <row r="36" spans="3:10" ht="4.5" customHeight="1" x14ac:dyDescent="0.2">
      <c r="C36" s="36"/>
      <c r="D36" s="39"/>
      <c r="E36" s="39"/>
      <c r="F36" s="129"/>
    </row>
    <row r="37" spans="3:10" ht="25.5" customHeight="1" thickBot="1" x14ac:dyDescent="0.25">
      <c r="C37" s="29"/>
      <c r="D37" s="331" t="s">
        <v>594</v>
      </c>
      <c r="E37" s="30"/>
      <c r="F37" s="200"/>
    </row>
    <row r="38" spans="3:10" ht="4.5" customHeight="1" x14ac:dyDescent="0.2">
      <c r="C38" s="38"/>
      <c r="D38" s="77"/>
      <c r="E38" s="77"/>
      <c r="F38" s="128"/>
    </row>
    <row r="39" spans="3:10" ht="29.25" customHeight="1" x14ac:dyDescent="0.2">
      <c r="C39" s="34"/>
      <c r="D39" s="326" t="s">
        <v>582</v>
      </c>
      <c r="E39" s="35"/>
      <c r="F39" s="340">
        <f>F37/100+F34</f>
        <v>0</v>
      </c>
    </row>
    <row r="40" spans="3:10" ht="29.25" customHeight="1" x14ac:dyDescent="0.2">
      <c r="C40" s="41"/>
      <c r="D40" s="326" t="s">
        <v>583</v>
      </c>
      <c r="E40" s="42"/>
      <c r="F40" s="339" t="str">
        <f>IF(F39&lt;0.3,"Unclassified",IF(F39&lt;0.44,"Pass",IF(F39&lt;0.55,"Good",IF(F39&lt;0.7,"Very Good",IF(F39&lt;0.85,"Excellent","Outstanding")))))</f>
        <v>Unclassified</v>
      </c>
    </row>
    <row r="41" spans="3:10" ht="4.5" customHeight="1" x14ac:dyDescent="0.2">
      <c r="C41" s="332"/>
      <c r="D41" s="333"/>
      <c r="E41" s="334"/>
      <c r="F41" s="330"/>
    </row>
    <row r="42" spans="3:10" ht="29.25" customHeight="1" thickBot="1" x14ac:dyDescent="0.25">
      <c r="C42" s="328"/>
      <c r="D42" s="331" t="s">
        <v>584</v>
      </c>
      <c r="E42" s="329"/>
      <c r="F42" s="196" t="s">
        <v>547</v>
      </c>
      <c r="H42" t="s">
        <v>547</v>
      </c>
      <c r="I42" t="s">
        <v>95</v>
      </c>
      <c r="J42" t="s">
        <v>183</v>
      </c>
    </row>
    <row r="43" spans="3:10" ht="4.5" customHeight="1" x14ac:dyDescent="0.2">
      <c r="C43" s="335"/>
      <c r="D43" s="336"/>
      <c r="E43" s="337"/>
      <c r="F43" s="338"/>
    </row>
    <row r="44" spans="3:10" ht="35.25" customHeight="1" x14ac:dyDescent="0.2">
      <c r="C44" s="341" t="s">
        <v>585</v>
      </c>
      <c r="D44" s="747" t="s">
        <v>592</v>
      </c>
      <c r="E44" s="747"/>
      <c r="F44" s="747"/>
    </row>
  </sheetData>
  <sheetProtection password="E48E" sheet="1" objects="1" scenarios="1"/>
  <mergeCells count="5">
    <mergeCell ref="D44:F44"/>
    <mergeCell ref="C2:F2"/>
    <mergeCell ref="E1:F1"/>
    <mergeCell ref="D4:E4"/>
    <mergeCell ref="C3:E3"/>
  </mergeCells>
  <phoneticPr fontId="0" type="noConversion"/>
  <conditionalFormatting sqref="F37 F22 F28 F25 F19 F16 F13 F10 F7 F31">
    <cfRule type="cellIs" dxfId="27" priority="1" stopIfTrue="1" operator="equal">
      <formula>""</formula>
    </cfRule>
  </conditionalFormatting>
  <conditionalFormatting sqref="F42:F43">
    <cfRule type="cellIs" dxfId="26" priority="3" stopIfTrue="1" operator="equal">
      <formula>"Select… ▼"</formula>
    </cfRule>
  </conditionalFormatting>
  <conditionalFormatting sqref="C3:E3">
    <cfRule type="cellIs" dxfId="25" priority="4" stopIfTrue="1" operator="equal">
      <formula>"Enter Contract Title"</formula>
    </cfRule>
  </conditionalFormatting>
  <dataValidations xWindow="278" yWindow="296" count="11">
    <dataValidation type="decimal" allowBlank="1" showInputMessage="1" showErrorMessage="1" errorTitle="Breeam Scores" error="The score should be between 0 and 10 inclusive" promptTitle="BREEAM Scores" prompt="The BREEAM scores should be transferred from the BREEAM toolkit, and be 10 or below in value." sqref="F37">
      <formula1>0</formula1>
      <formula2>10</formula2>
    </dataValidation>
    <dataValidation type="decimal" allowBlank="1" showInputMessage="1" showErrorMessage="1" errorTitle="Breeam Section Score" error="Maximum of 12 (or 13 for Fit-outs)" promptTitle="BREEAM Scores" prompt="Enter the score for each section (% of credits achieved x section weighting) to two decimal places (Maximum of 12 or 13 for Fit outs)" sqref="F7">
      <formula1>0</formula1>
      <formula2>13</formula2>
    </dataValidation>
    <dataValidation type="list" allowBlank="1" showInputMessage="1" showErrorMessage="1" sqref="F42:F43">
      <formula1>$H$42:$J$42</formula1>
    </dataValidation>
    <dataValidation type="decimal" allowBlank="1" showInputMessage="1" showErrorMessage="1" errorTitle="Breeam Section Score" error="Maximum of 15 (or 17 for Fit-outs)" promptTitle="BREEAM Scores" prompt="Enter the score for each section (% of credits achieved x section weighting) to two decimal places (Maximum of 15 or 17 for Fit outs)" sqref="F10">
      <formula1>0</formula1>
      <formula2>17</formula2>
    </dataValidation>
    <dataValidation type="decimal" allowBlank="1" showInputMessage="1" showErrorMessage="1" errorTitle="Breeam Section Score" error="Maximum of 19 (or 21 for Fit-outs)" promptTitle="BREEAM Scores" prompt="Enter the score for each section (% of credits achieved x section weighting) to two decimal places (Maximum of 19 or 21 for Fit outs)" sqref="F13">
      <formula1>0</formula1>
      <formula2>21</formula2>
    </dataValidation>
    <dataValidation type="decimal" allowBlank="1" showInputMessage="1" showErrorMessage="1" errorTitle="Breeam Section Score" error="Maximum of 8 (or 9 for Fit-outs)" promptTitle="BREEAM Scores" prompt="Enter the score for each section (% of credits achieved x section weighting) to two decimal places (Maximum of 8 or 9 for Fit outs)" sqref="F16">
      <formula1>0</formula1>
      <formula2>9</formula2>
    </dataValidation>
    <dataValidation type="decimal" allowBlank="1" showInputMessage="1" showErrorMessage="1" errorTitle="Breeam Section Score" error="Maximum of 6 (or 7 for Fit-outs)" promptTitle="BREEAM Scores" prompt="Enter the score for each section (% of credits achieved x section weighting) to two decimal places (Maximum of 6 or 7 for Fit outs)" sqref="F19">
      <formula1>0</formula1>
      <formula2>7</formula2>
    </dataValidation>
    <dataValidation type="decimal" allowBlank="1" showInputMessage="1" showErrorMessage="1" errorTitle="Breeam Section Score" error="Maximum of 12.5 (or 14 for Fit-outs)" promptTitle="BREEAM Scores" prompt="Enter the score for each section (% of credits achieved x section weighting) to two decimal places (Maximum of 12.5 or 14 for Fit outs)" sqref="F22">
      <formula1>0</formula1>
      <formula2>14</formula2>
    </dataValidation>
    <dataValidation type="decimal" allowBlank="1" showInputMessage="1" showErrorMessage="1" errorTitle="Breeam Section Score" error="Maximum of 7.5 (or 8 for Fit-outs)" promptTitle="BREEAM Scores" prompt="Enter the score for each section (% of credits achieved x section weighting) to two decimal places (Maximum of 7.5 or 8 for Fit outs)" sqref="F25">
      <formula1>0</formula1>
      <formula2>8</formula2>
    </dataValidation>
    <dataValidation type="decimal" allowBlank="1" showInputMessage="1" showErrorMessage="1" errorTitle="Breeam Section Score" error="Maximum of 10 (or 0 for Fit-outs)" promptTitle="BREEAM Scores" prompt="Enter the score for each section (% of credits achieved x section weighting) to two decimal places (Maximum of 10 or 0 for Fit outs)" sqref="F28">
      <formula1>0</formula1>
      <formula2>10</formula2>
    </dataValidation>
    <dataValidation type="decimal" allowBlank="1" showInputMessage="1" showErrorMessage="1" errorTitle="Breeam Section Score" error="Maximum of 10 (or 11 for Fit-outs)" promptTitle="BREEAM Scores" prompt="Enter the score for each section (% of credits achieved x section weighting) to two decimal places (Maximum of 10 or 11 for Fit outs)" sqref="F31">
      <formula1>0</formula1>
      <formula2>11</formula2>
    </dataValidation>
  </dataValidations>
  <hyperlinks>
    <hyperlink ref="E1" location="'Benchmark Timeline'!A1" display="◄Benchmarking Timeline"/>
  </hyperlinks>
  <pageMargins left="0.75" right="0.75" top="0.72" bottom="0.71" header="0.5" footer="0.5"/>
  <pageSetup paperSize="9" orientation="portrait" r:id="rId1"/>
  <headerFooter alignWithMargins="0">
    <oddFooter>&amp;L&amp;F&amp;R&amp;A -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9"/>
  </sheetPr>
  <dimension ref="B1:D18"/>
  <sheetViews>
    <sheetView showGridLines="0" workbookViewId="0">
      <selection activeCell="B5" sqref="B5"/>
    </sheetView>
  </sheetViews>
  <sheetFormatPr defaultColWidth="9.140625" defaultRowHeight="12.75" x14ac:dyDescent="0.2"/>
  <cols>
    <col min="1" max="1" width="3.140625" style="24" customWidth="1"/>
    <col min="2" max="2" width="81.5703125" style="24" customWidth="1"/>
    <col min="3" max="3" width="2.5703125" style="24" customWidth="1"/>
    <col min="4" max="16384" width="9.140625" style="24"/>
  </cols>
  <sheetData>
    <row r="1" spans="2:4" ht="22.5" customHeight="1" x14ac:dyDescent="0.2">
      <c r="B1" s="315" t="s">
        <v>334</v>
      </c>
      <c r="C1" s="267"/>
    </row>
    <row r="2" spans="2:4" ht="17.25" customHeight="1" x14ac:dyDescent="0.2">
      <c r="B2" s="530" t="s">
        <v>548</v>
      </c>
      <c r="C2" s="233"/>
      <c r="D2" s="233"/>
    </row>
    <row r="3" spans="2:4" ht="17.25" customHeight="1" x14ac:dyDescent="0.2">
      <c r="B3" s="530" t="s">
        <v>708</v>
      </c>
      <c r="C3" s="233"/>
      <c r="D3" s="233"/>
    </row>
    <row r="4" spans="2:4" ht="20.25" customHeight="1" x14ac:dyDescent="0.2">
      <c r="B4" s="319" t="s">
        <v>335</v>
      </c>
    </row>
    <row r="5" spans="2:4" ht="34.5" customHeight="1" x14ac:dyDescent="0.2">
      <c r="B5" s="366" t="s">
        <v>12</v>
      </c>
    </row>
    <row r="6" spans="2:4" ht="34.5" customHeight="1" x14ac:dyDescent="0.2">
      <c r="B6" s="431" t="s">
        <v>263</v>
      </c>
    </row>
    <row r="7" spans="2:4" ht="21" customHeight="1" x14ac:dyDescent="0.2">
      <c r="B7" s="320" t="s">
        <v>336</v>
      </c>
    </row>
    <row r="8" spans="2:4" ht="44.25" customHeight="1" x14ac:dyDescent="0.2">
      <c r="B8" s="323" t="s">
        <v>337</v>
      </c>
    </row>
    <row r="9" spans="2:4" ht="21" customHeight="1" x14ac:dyDescent="0.2">
      <c r="B9" s="320" t="s">
        <v>340</v>
      </c>
    </row>
    <row r="10" spans="2:4" ht="57" x14ac:dyDescent="0.2">
      <c r="B10" s="323" t="s">
        <v>338</v>
      </c>
    </row>
    <row r="11" spans="2:4" ht="37.5" customHeight="1" x14ac:dyDescent="0.2">
      <c r="B11" s="322" t="s">
        <v>265</v>
      </c>
    </row>
    <row r="12" spans="2:4" ht="41.25" customHeight="1" x14ac:dyDescent="0.2">
      <c r="B12" s="324" t="s">
        <v>339</v>
      </c>
    </row>
    <row r="13" spans="2:4" ht="21" customHeight="1" x14ac:dyDescent="0.2">
      <c r="B13" s="319" t="s">
        <v>341</v>
      </c>
    </row>
    <row r="14" spans="2:4" ht="17.25" customHeight="1" x14ac:dyDescent="0.2">
      <c r="B14" s="321" t="s">
        <v>342</v>
      </c>
    </row>
    <row r="15" spans="2:4" ht="30.75" customHeight="1" x14ac:dyDescent="0.2">
      <c r="B15" s="321" t="s">
        <v>343</v>
      </c>
    </row>
    <row r="16" spans="2:4" ht="28.5" customHeight="1" x14ac:dyDescent="0.2">
      <c r="B16" s="321" t="s">
        <v>344</v>
      </c>
    </row>
    <row r="17" spans="2:2" ht="17.25" customHeight="1" x14ac:dyDescent="0.2">
      <c r="B17" s="321" t="s">
        <v>345</v>
      </c>
    </row>
    <row r="18" spans="2:2" ht="28.5" x14ac:dyDescent="0.2">
      <c r="B18" s="321" t="s">
        <v>346</v>
      </c>
    </row>
  </sheetData>
  <sheetProtection password="E48E" sheet="1" objects="1" scenarios="1"/>
  <phoneticPr fontId="0" type="noConversion"/>
  <hyperlinks>
    <hyperlink ref="B2" location="'Elemental Cost Analysis'!A1" display="◄Back to Elemental Analysis"/>
    <hyperlink ref="B6" r:id="rId1"/>
  </hyperlinks>
  <pageMargins left="0.75" right="0.75" top="1" bottom="1" header="0.5" footer="0.5"/>
  <pageSetup paperSize="9" orientation="portrait" horizontalDpi="300" verticalDpi="300" r:id="rId2"/>
  <headerFooter alignWithMargins="0">
    <oddFooter>&amp;L&amp;P of &amp; 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2"/>
  </sheetPr>
  <dimension ref="A1:U92"/>
  <sheetViews>
    <sheetView showGridLines="0" zoomScaleNormal="100" workbookViewId="0">
      <pane ySplit="7" topLeftCell="A8" activePane="bottomLeft" state="frozen"/>
      <selection activeCell="A2" sqref="A2:E2"/>
      <selection pane="bottomLeft" activeCell="B36" sqref="B36"/>
    </sheetView>
  </sheetViews>
  <sheetFormatPr defaultRowHeight="12.75" x14ac:dyDescent="0.2"/>
  <cols>
    <col min="1" max="1" width="6" customWidth="1"/>
    <col min="2" max="2" width="25.7109375" customWidth="1"/>
    <col min="3" max="3" width="32.140625" customWidth="1"/>
    <col min="4" max="4" width="35.5703125" customWidth="1"/>
    <col min="5" max="5" width="35.7109375" customWidth="1"/>
    <col min="7" max="7" width="19.7109375" hidden="1" customWidth="1"/>
    <col min="8" max="15" width="8.85546875" hidden="1" customWidth="1"/>
    <col min="16" max="16" width="8.85546875" customWidth="1"/>
    <col min="17" max="17" width="69.140625" customWidth="1"/>
    <col min="18" max="24" width="8.85546875" customWidth="1"/>
  </cols>
  <sheetData>
    <row r="1" spans="1:17" ht="24.75" customHeight="1" x14ac:dyDescent="0.2">
      <c r="A1" s="665" t="s">
        <v>736</v>
      </c>
      <c r="B1" s="763"/>
      <c r="C1" s="763"/>
      <c r="D1" s="519" t="s">
        <v>708</v>
      </c>
      <c r="E1" s="531" t="s">
        <v>84</v>
      </c>
      <c r="F1" s="349"/>
      <c r="G1" s="764"/>
      <c r="H1" s="764"/>
    </row>
    <row r="2" spans="1:17" ht="24.75" customHeight="1" x14ac:dyDescent="0.2">
      <c r="A2" s="769" t="s">
        <v>264</v>
      </c>
      <c r="B2" s="769"/>
      <c r="C2" s="769"/>
      <c r="D2" s="769"/>
      <c r="E2" s="363" t="str">
        <f>IF('Contract Details - PSCP GMP'!C10="","",'Contract Details - PSCP GMP'!C10)</f>
        <v/>
      </c>
    </row>
    <row r="3" spans="1:17" ht="4.5" customHeight="1" x14ac:dyDescent="0.2">
      <c r="A3" s="3"/>
      <c r="B3" s="3"/>
      <c r="C3" s="3"/>
      <c r="D3" s="3"/>
      <c r="E3" s="3"/>
    </row>
    <row r="4" spans="1:17" s="1" customFormat="1" ht="25.5" customHeight="1" x14ac:dyDescent="0.2">
      <c r="A4" s="749" t="s">
        <v>250</v>
      </c>
      <c r="B4" s="750"/>
      <c r="C4" s="768" t="str">
        <f>IF('Contract Details - PSCP GMP'!C4:D4="","Automatically complete once sheet 'Contract Details - PSCP FBC' filled in'",'Contract Details - PSCP GMP'!C4:D4)</f>
        <v>Automatically complete once sheet 'Contract Details - PSCP FBC' filled in'</v>
      </c>
      <c r="D4" s="768"/>
      <c r="E4" s="69"/>
      <c r="F4" s="6"/>
      <c r="G4" s="9"/>
      <c r="H4" s="7"/>
      <c r="I4" s="8"/>
      <c r="L4" s="12"/>
    </row>
    <row r="5" spans="1:17" s="1" customFormat="1" ht="4.5" customHeight="1" x14ac:dyDescent="0.2">
      <c r="A5" s="65"/>
      <c r="B5" s="64"/>
      <c r="C5" s="66"/>
      <c r="D5" s="66"/>
      <c r="E5" s="67"/>
      <c r="F5" s="6"/>
      <c r="G5" s="9"/>
      <c r="H5" s="7"/>
      <c r="I5" s="8"/>
      <c r="L5" s="12"/>
    </row>
    <row r="6" spans="1:17" ht="15" x14ac:dyDescent="0.2">
      <c r="A6" s="521" t="s">
        <v>550</v>
      </c>
      <c r="B6" s="532" t="s">
        <v>242</v>
      </c>
      <c r="C6" s="532" t="s">
        <v>233</v>
      </c>
      <c r="D6" s="532" t="s">
        <v>186</v>
      </c>
      <c r="E6" s="533" t="s">
        <v>560</v>
      </c>
    </row>
    <row r="7" spans="1:17" ht="4.5" hidden="1" customHeight="1" x14ac:dyDescent="0.2">
      <c r="A7" s="215"/>
      <c r="B7" s="216"/>
      <c r="C7" s="221">
        <v>575</v>
      </c>
      <c r="D7" s="217"/>
      <c r="E7" s="214"/>
    </row>
    <row r="8" spans="1:17" ht="25.5" customHeight="1" x14ac:dyDescent="0.2">
      <c r="A8" s="14" t="s">
        <v>204</v>
      </c>
      <c r="B8" s="18"/>
      <c r="C8" s="176"/>
      <c r="D8" s="188"/>
      <c r="E8" s="166"/>
      <c r="Q8" s="229"/>
    </row>
    <row r="9" spans="1:17" ht="4.5" customHeight="1" x14ac:dyDescent="0.2">
      <c r="A9" s="37"/>
      <c r="B9" s="62"/>
      <c r="C9" s="177"/>
      <c r="D9" s="189"/>
      <c r="E9" s="163"/>
      <c r="Q9" s="230"/>
    </row>
    <row r="10" spans="1:17" ht="66" customHeight="1" thickBot="1" x14ac:dyDescent="0.25">
      <c r="A10" s="60" t="s">
        <v>570</v>
      </c>
      <c r="B10" s="52" t="s">
        <v>205</v>
      </c>
      <c r="C10" s="766"/>
      <c r="D10" s="767"/>
      <c r="E10" s="183" t="s">
        <v>347</v>
      </c>
      <c r="F10" s="4"/>
      <c r="G10" s="4"/>
      <c r="Q10" s="230"/>
    </row>
    <row r="11" spans="1:17" ht="4.5" customHeight="1" x14ac:dyDescent="0.2">
      <c r="A11" s="58"/>
      <c r="B11" s="15"/>
      <c r="C11" s="171"/>
      <c r="D11" s="184"/>
      <c r="E11" s="164"/>
      <c r="F11" s="4"/>
      <c r="G11" s="4"/>
      <c r="Q11" s="229"/>
    </row>
    <row r="12" spans="1:17" ht="4.5" customHeight="1" x14ac:dyDescent="0.2">
      <c r="A12" s="37"/>
      <c r="B12" s="62"/>
      <c r="C12" s="177"/>
      <c r="D12" s="189"/>
      <c r="E12" s="163"/>
      <c r="Q12" s="230"/>
    </row>
    <row r="13" spans="1:17" ht="39" thickBot="1" x14ac:dyDescent="0.25">
      <c r="A13" s="60" t="s">
        <v>98</v>
      </c>
      <c r="B13" s="52" t="s">
        <v>556</v>
      </c>
      <c r="C13" s="195"/>
      <c r="D13" s="183" t="s">
        <v>156</v>
      </c>
      <c r="E13" s="219"/>
      <c r="F13" s="4"/>
      <c r="G13" s="4"/>
      <c r="Q13" s="230"/>
    </row>
    <row r="14" spans="1:17" ht="4.5" customHeight="1" x14ac:dyDescent="0.2">
      <c r="A14" s="58"/>
      <c r="B14" s="15"/>
      <c r="C14" s="171"/>
      <c r="D14" s="184"/>
      <c r="E14" s="164"/>
      <c r="F14" s="4"/>
      <c r="G14" s="4"/>
      <c r="Q14" s="229"/>
    </row>
    <row r="15" spans="1:17" ht="4.5" customHeight="1" x14ac:dyDescent="0.2">
      <c r="A15" s="63"/>
      <c r="B15" s="53"/>
      <c r="C15" s="172"/>
      <c r="D15" s="185"/>
      <c r="E15" s="165"/>
      <c r="F15" s="4"/>
      <c r="G15" s="4"/>
      <c r="Q15" s="229"/>
    </row>
    <row r="16" spans="1:17" ht="25.5" customHeight="1" thickBot="1" x14ac:dyDescent="0.25">
      <c r="A16" s="55" t="s">
        <v>99</v>
      </c>
      <c r="B16" s="52" t="s">
        <v>137</v>
      </c>
      <c r="C16" s="195"/>
      <c r="D16" s="190"/>
      <c r="E16" s="219"/>
      <c r="F16" s="4"/>
      <c r="G16" s="4"/>
      <c r="Q16" s="230"/>
    </row>
    <row r="17" spans="1:17" ht="4.5" customHeight="1" x14ac:dyDescent="0.2">
      <c r="A17" s="54"/>
      <c r="B17" s="15"/>
      <c r="C17" s="171"/>
      <c r="D17" s="188"/>
      <c r="E17" s="164"/>
      <c r="F17" s="4"/>
      <c r="G17" s="4"/>
      <c r="Q17" s="230"/>
    </row>
    <row r="18" spans="1:17" ht="4.5" customHeight="1" x14ac:dyDescent="0.2">
      <c r="A18" s="56"/>
      <c r="B18" s="53"/>
      <c r="C18" s="172"/>
      <c r="D18" s="187"/>
      <c r="E18" s="165"/>
      <c r="F18" s="4"/>
      <c r="G18" s="4"/>
      <c r="Q18" s="229"/>
    </row>
    <row r="19" spans="1:17" ht="39" thickBot="1" x14ac:dyDescent="0.25">
      <c r="A19" s="60" t="s">
        <v>100</v>
      </c>
      <c r="B19" s="52" t="s">
        <v>568</v>
      </c>
      <c r="C19" s="195"/>
      <c r="D19" s="180" t="s">
        <v>569</v>
      </c>
      <c r="E19" s="219"/>
      <c r="F19" s="4"/>
      <c r="G19" s="4"/>
      <c r="Q19" s="230"/>
    </row>
    <row r="20" spans="1:17" ht="4.5" customHeight="1" x14ac:dyDescent="0.2">
      <c r="A20" s="58"/>
      <c r="B20" s="15"/>
      <c r="C20" s="171"/>
      <c r="D20" s="181"/>
      <c r="E20" s="164"/>
      <c r="F20" s="4"/>
      <c r="G20" s="4"/>
      <c r="Q20" s="230"/>
    </row>
    <row r="21" spans="1:17" ht="25.5" customHeight="1" x14ac:dyDescent="0.2">
      <c r="A21" s="14" t="s">
        <v>572</v>
      </c>
      <c r="B21" s="15"/>
      <c r="C21" s="160"/>
      <c r="D21" s="184"/>
      <c r="E21" s="164"/>
      <c r="F21" s="4"/>
      <c r="G21" s="4"/>
      <c r="Q21" s="229"/>
    </row>
    <row r="22" spans="1:17" ht="4.5" customHeight="1" x14ac:dyDescent="0.2">
      <c r="A22" s="23"/>
      <c r="B22" s="52"/>
      <c r="C22" s="179"/>
      <c r="D22" s="183"/>
      <c r="E22" s="111"/>
      <c r="F22" s="4"/>
      <c r="G22" s="4"/>
      <c r="Q22" s="230"/>
    </row>
    <row r="23" spans="1:17" ht="40.5" customHeight="1" thickBot="1" x14ac:dyDescent="0.25">
      <c r="A23" s="55" t="s">
        <v>576</v>
      </c>
      <c r="B23" s="52" t="s">
        <v>140</v>
      </c>
      <c r="C23" s="196"/>
      <c r="D23" s="183" t="s">
        <v>578</v>
      </c>
      <c r="E23" s="219"/>
      <c r="F23" s="4"/>
      <c r="G23" s="4"/>
      <c r="Q23" s="229"/>
    </row>
    <row r="24" spans="1:17" ht="4.5" customHeight="1" x14ac:dyDescent="0.2">
      <c r="A24" s="263"/>
      <c r="B24" s="15"/>
      <c r="C24" s="160"/>
      <c r="D24" s="184"/>
      <c r="E24" s="164"/>
      <c r="F24" s="4"/>
      <c r="G24" s="4"/>
      <c r="Q24" s="229"/>
    </row>
    <row r="25" spans="1:17" ht="4.5" customHeight="1" x14ac:dyDescent="0.2">
      <c r="A25" s="264"/>
      <c r="B25" s="52"/>
      <c r="C25" s="179"/>
      <c r="D25" s="183"/>
      <c r="E25" s="111"/>
      <c r="F25" s="4"/>
      <c r="G25" s="4"/>
      <c r="Q25" s="229"/>
    </row>
    <row r="26" spans="1:17" ht="39" thickBot="1" x14ac:dyDescent="0.25">
      <c r="A26" s="55" t="s">
        <v>577</v>
      </c>
      <c r="B26" s="52" t="s">
        <v>563</v>
      </c>
      <c r="C26" s="196"/>
      <c r="D26" s="183" t="s">
        <v>391</v>
      </c>
      <c r="E26" s="219"/>
      <c r="F26" s="4"/>
      <c r="G26" s="4"/>
      <c r="Q26" s="229"/>
    </row>
    <row r="27" spans="1:17" ht="4.5" customHeight="1" x14ac:dyDescent="0.2">
      <c r="A27" s="14"/>
      <c r="B27" s="15"/>
      <c r="C27" s="160"/>
      <c r="D27" s="184"/>
      <c r="E27" s="164"/>
      <c r="F27" s="4"/>
      <c r="G27" s="4"/>
      <c r="Q27" s="229"/>
    </row>
    <row r="28" spans="1:17" ht="25.5" customHeight="1" x14ac:dyDescent="0.2">
      <c r="A28" s="14" t="s">
        <v>413</v>
      </c>
      <c r="B28" s="15"/>
      <c r="C28" s="160"/>
      <c r="D28" s="192" t="s">
        <v>243</v>
      </c>
      <c r="E28" s="164"/>
      <c r="F28" s="4"/>
      <c r="G28" s="4"/>
      <c r="Q28" s="230"/>
    </row>
    <row r="29" spans="1:17" ht="4.5" customHeight="1" x14ac:dyDescent="0.2">
      <c r="A29" s="63"/>
      <c r="B29" s="53"/>
      <c r="C29" s="172"/>
      <c r="D29" s="185"/>
      <c r="E29" s="165"/>
      <c r="F29" s="4"/>
      <c r="G29" s="4"/>
      <c r="Q29" s="230"/>
    </row>
    <row r="30" spans="1:17" ht="25.5" customHeight="1" thickBot="1" x14ac:dyDescent="0.25">
      <c r="A30" s="60" t="s">
        <v>114</v>
      </c>
      <c r="B30" s="52" t="s">
        <v>738</v>
      </c>
      <c r="C30" s="198"/>
      <c r="D30" s="183" t="s">
        <v>737</v>
      </c>
      <c r="E30" s="219"/>
      <c r="F30" s="4"/>
      <c r="G30" s="4"/>
      <c r="Q30" s="229"/>
    </row>
    <row r="31" spans="1:17" ht="4.5" customHeight="1" x14ac:dyDescent="0.2">
      <c r="A31" s="58"/>
      <c r="B31" s="15"/>
      <c r="C31" s="108"/>
      <c r="D31" s="184"/>
      <c r="E31" s="164"/>
      <c r="F31" s="4"/>
      <c r="G31" s="4"/>
      <c r="Q31" s="229"/>
    </row>
    <row r="32" spans="1:17" ht="4.5" customHeight="1" x14ac:dyDescent="0.2">
      <c r="A32" s="60"/>
      <c r="B32" s="52"/>
      <c r="C32" s="107"/>
      <c r="D32" s="183"/>
      <c r="E32" s="111"/>
      <c r="F32" s="4"/>
      <c r="G32" s="4"/>
      <c r="Q32" s="230"/>
    </row>
    <row r="33" spans="1:21" ht="49.5" customHeight="1" thickBot="1" x14ac:dyDescent="0.25">
      <c r="A33" s="60" t="s">
        <v>115</v>
      </c>
      <c r="B33" s="52" t="s">
        <v>206</v>
      </c>
      <c r="C33" s="198"/>
      <c r="D33" s="183" t="s">
        <v>157</v>
      </c>
      <c r="E33" s="219"/>
      <c r="F33" s="4"/>
      <c r="G33" s="4" t="s">
        <v>158</v>
      </c>
      <c r="H33" t="s">
        <v>159</v>
      </c>
      <c r="Q33" s="229"/>
    </row>
    <row r="34" spans="1:21" ht="4.5" customHeight="1" x14ac:dyDescent="0.2">
      <c r="A34" s="58"/>
      <c r="B34" s="15"/>
      <c r="C34" s="108"/>
      <c r="D34" s="184"/>
      <c r="E34" s="164"/>
      <c r="F34" s="4"/>
      <c r="G34" s="4"/>
      <c r="Q34" s="230"/>
    </row>
    <row r="35" spans="1:21" ht="4.5" customHeight="1" x14ac:dyDescent="0.2">
      <c r="A35" s="60"/>
      <c r="B35" s="52"/>
      <c r="C35" s="107"/>
      <c r="D35" s="183"/>
      <c r="E35" s="111"/>
      <c r="F35" s="4"/>
      <c r="G35" s="4"/>
      <c r="Q35" s="229"/>
    </row>
    <row r="36" spans="1:21" ht="25.5" customHeight="1" thickBot="1" x14ac:dyDescent="0.25">
      <c r="A36" s="60" t="s">
        <v>116</v>
      </c>
      <c r="B36" s="52" t="s">
        <v>160</v>
      </c>
      <c r="C36" s="193"/>
      <c r="D36" s="183" t="s">
        <v>161</v>
      </c>
      <c r="E36" s="219"/>
      <c r="F36" s="4"/>
      <c r="G36" s="4"/>
      <c r="Q36" s="230"/>
    </row>
    <row r="37" spans="1:21" ht="4.5" customHeight="1" x14ac:dyDescent="0.2">
      <c r="A37" s="58"/>
      <c r="B37" s="15"/>
      <c r="C37" s="171"/>
      <c r="D37" s="15"/>
      <c r="E37" s="164"/>
      <c r="F37" s="4"/>
      <c r="G37" s="4"/>
      <c r="Q37" s="229"/>
    </row>
    <row r="38" spans="1:21" s="22" customFormat="1" ht="25.5" customHeight="1" x14ac:dyDescent="0.2">
      <c r="A38" s="17" t="s">
        <v>573</v>
      </c>
      <c r="B38" s="13"/>
      <c r="C38" s="13"/>
      <c r="D38" s="13"/>
      <c r="E38" s="98"/>
      <c r="F38" s="24"/>
      <c r="G38" s="24"/>
    </row>
    <row r="39" spans="1:21" s="22" customFormat="1" ht="4.5" customHeight="1" x14ac:dyDescent="0.2">
      <c r="A39" s="56"/>
      <c r="B39" s="53"/>
      <c r="C39" s="92"/>
      <c r="D39" s="185"/>
      <c r="E39" s="99"/>
      <c r="F39" s="24"/>
      <c r="G39" s="24"/>
    </row>
    <row r="40" spans="1:21" s="22" customFormat="1" ht="25.5" customHeight="1" thickBot="1" x14ac:dyDescent="0.25">
      <c r="A40" s="55" t="s">
        <v>406</v>
      </c>
      <c r="B40" s="52" t="s">
        <v>152</v>
      </c>
      <c r="C40" s="196" t="s">
        <v>547</v>
      </c>
      <c r="D40" s="180" t="s">
        <v>567</v>
      </c>
      <c r="E40" s="159"/>
      <c r="G40" s="24" t="s">
        <v>547</v>
      </c>
      <c r="H40" s="24" t="s">
        <v>348</v>
      </c>
      <c r="I40" s="24" t="s">
        <v>349</v>
      </c>
      <c r="J40" s="24" t="s">
        <v>350</v>
      </c>
      <c r="K40" s="24" t="s">
        <v>351</v>
      </c>
      <c r="L40" s="24" t="s">
        <v>352</v>
      </c>
      <c r="M40" s="24" t="s">
        <v>353</v>
      </c>
      <c r="N40" s="19" t="s">
        <v>354</v>
      </c>
      <c r="O40" s="19" t="s">
        <v>355</v>
      </c>
      <c r="P40" s="26"/>
      <c r="Q40" s="26"/>
      <c r="R40" s="26"/>
      <c r="S40" s="26"/>
      <c r="T40" s="26"/>
      <c r="U40" s="26"/>
    </row>
    <row r="41" spans="1:21" s="22" customFormat="1" ht="4.5" customHeight="1" x14ac:dyDescent="0.2">
      <c r="A41" s="54"/>
      <c r="B41" s="15"/>
      <c r="C41" s="93"/>
      <c r="D41" s="181"/>
      <c r="E41" s="102"/>
      <c r="G41" s="24"/>
      <c r="H41" s="19"/>
      <c r="I41" s="19"/>
      <c r="J41" s="19"/>
      <c r="K41" s="19"/>
      <c r="L41" s="19"/>
      <c r="M41" s="26"/>
      <c r="N41" s="26"/>
      <c r="O41" s="26"/>
      <c r="P41" s="26"/>
      <c r="Q41" s="26"/>
      <c r="R41" s="26"/>
      <c r="S41" s="26"/>
      <c r="T41" s="26"/>
      <c r="U41" s="26"/>
    </row>
    <row r="42" spans="1:21" s="22" customFormat="1" ht="4.5" customHeight="1" x14ac:dyDescent="0.2">
      <c r="A42" s="55"/>
      <c r="B42" s="52"/>
      <c r="C42" s="95"/>
      <c r="D42" s="180"/>
      <c r="E42" s="101"/>
      <c r="G42" s="24"/>
      <c r="H42" s="19"/>
      <c r="I42" s="19"/>
      <c r="J42" s="19"/>
      <c r="K42" s="19"/>
      <c r="L42" s="19"/>
      <c r="M42" s="26"/>
      <c r="N42" s="26"/>
      <c r="O42" s="26"/>
      <c r="P42" s="26"/>
      <c r="Q42" s="26"/>
      <c r="R42" s="26"/>
      <c r="S42" s="26"/>
      <c r="T42" s="26"/>
      <c r="U42" s="26"/>
    </row>
    <row r="43" spans="1:21" s="22" customFormat="1" ht="33.75" customHeight="1" x14ac:dyDescent="0.2">
      <c r="A43" s="55" t="s">
        <v>407</v>
      </c>
      <c r="B43" s="52" t="s">
        <v>395</v>
      </c>
      <c r="C43" s="429" t="s">
        <v>9</v>
      </c>
      <c r="D43" s="765" t="s">
        <v>10</v>
      </c>
      <c r="E43" s="765"/>
      <c r="F43" s="24"/>
      <c r="G43" s="24"/>
    </row>
    <row r="44" spans="1:21" s="22" customFormat="1" ht="4.5" customHeight="1" x14ac:dyDescent="0.2">
      <c r="A44" s="54"/>
      <c r="B44" s="15"/>
      <c r="C44" s="93"/>
      <c r="D44" s="184"/>
      <c r="E44" s="104"/>
      <c r="F44" s="24"/>
      <c r="G44" s="24"/>
    </row>
    <row r="45" spans="1:21" s="22" customFormat="1" ht="4.5" customHeight="1" x14ac:dyDescent="0.2">
      <c r="A45" s="56"/>
      <c r="B45" s="53"/>
      <c r="C45" s="94"/>
      <c r="D45" s="185"/>
      <c r="E45" s="105"/>
      <c r="F45" s="24"/>
      <c r="G45" s="24"/>
    </row>
    <row r="46" spans="1:21" s="22" customFormat="1" ht="25.5" customHeight="1" thickBot="1" x14ac:dyDescent="0.25">
      <c r="A46" s="55" t="s">
        <v>408</v>
      </c>
      <c r="B46" s="52" t="s">
        <v>574</v>
      </c>
      <c r="C46" s="196" t="s">
        <v>547</v>
      </c>
      <c r="D46" s="180" t="s">
        <v>392</v>
      </c>
      <c r="E46" s="159"/>
      <c r="G46" s="24" t="s">
        <v>547</v>
      </c>
      <c r="H46" s="22" t="s">
        <v>553</v>
      </c>
      <c r="I46" s="22" t="s">
        <v>552</v>
      </c>
      <c r="J46" s="22" t="s">
        <v>551</v>
      </c>
      <c r="K46" s="22" t="s">
        <v>183</v>
      </c>
      <c r="L46" s="22" t="s">
        <v>155</v>
      </c>
    </row>
    <row r="47" spans="1:21" s="22" customFormat="1" ht="4.5" customHeight="1" x14ac:dyDescent="0.2">
      <c r="A47" s="54"/>
      <c r="B47" s="15"/>
      <c r="C47" s="93"/>
      <c r="D47" s="181"/>
      <c r="E47" s="102"/>
      <c r="G47" s="24"/>
    </row>
    <row r="48" spans="1:21" s="22" customFormat="1" ht="4.5" customHeight="1" x14ac:dyDescent="0.2">
      <c r="A48" s="56"/>
      <c r="B48" s="53"/>
      <c r="C48" s="94"/>
      <c r="D48" s="182"/>
      <c r="E48" s="103"/>
      <c r="G48" s="24"/>
    </row>
    <row r="49" spans="1:12" s="22" customFormat="1" ht="25.5" customHeight="1" thickBot="1" x14ac:dyDescent="0.25">
      <c r="A49" s="55" t="s">
        <v>409</v>
      </c>
      <c r="B49" s="52" t="s">
        <v>575</v>
      </c>
      <c r="C49" s="196" t="s">
        <v>547</v>
      </c>
      <c r="D49" s="180"/>
      <c r="E49" s="159"/>
      <c r="G49" s="24" t="s">
        <v>547</v>
      </c>
      <c r="H49" s="22" t="s">
        <v>95</v>
      </c>
      <c r="I49" s="22" t="s">
        <v>183</v>
      </c>
      <c r="J49" s="22" t="s">
        <v>155</v>
      </c>
    </row>
    <row r="50" spans="1:12" s="22" customFormat="1" ht="4.5" customHeight="1" x14ac:dyDescent="0.2">
      <c r="A50" s="54"/>
      <c r="B50" s="15"/>
      <c r="C50" s="93"/>
      <c r="D50" s="181"/>
      <c r="E50" s="102"/>
      <c r="G50" s="24"/>
    </row>
    <row r="51" spans="1:12" s="22" customFormat="1" ht="4.5" customHeight="1" x14ac:dyDescent="0.2">
      <c r="A51" s="56"/>
      <c r="B51" s="53"/>
      <c r="C51" s="94"/>
      <c r="D51" s="182"/>
      <c r="E51" s="103"/>
      <c r="G51" s="24"/>
    </row>
    <row r="52" spans="1:12" s="22" customFormat="1" ht="25.5" customHeight="1" thickBot="1" x14ac:dyDescent="0.25">
      <c r="A52" s="55" t="s">
        <v>410</v>
      </c>
      <c r="B52" s="52" t="s">
        <v>162</v>
      </c>
      <c r="C52" s="196" t="s">
        <v>547</v>
      </c>
      <c r="D52" s="180" t="s">
        <v>393</v>
      </c>
      <c r="E52" s="159"/>
      <c r="G52" s="24" t="s">
        <v>547</v>
      </c>
      <c r="H52" s="22" t="s">
        <v>167</v>
      </c>
      <c r="I52" s="22" t="s">
        <v>168</v>
      </c>
      <c r="J52" s="22" t="s">
        <v>169</v>
      </c>
      <c r="K52" s="22" t="s">
        <v>170</v>
      </c>
      <c r="L52" s="22" t="s">
        <v>155</v>
      </c>
    </row>
    <row r="53" spans="1:12" s="22" customFormat="1" ht="4.5" customHeight="1" x14ac:dyDescent="0.2">
      <c r="A53" s="54"/>
      <c r="B53" s="15"/>
      <c r="C53" s="93"/>
      <c r="D53" s="181"/>
      <c r="E53" s="102"/>
      <c r="G53" s="24"/>
    </row>
    <row r="54" spans="1:12" s="22" customFormat="1" ht="4.5" customHeight="1" x14ac:dyDescent="0.2">
      <c r="A54" s="56"/>
      <c r="B54" s="53"/>
      <c r="C54" s="94"/>
      <c r="D54" s="182"/>
      <c r="E54" s="103"/>
      <c r="G54" s="24"/>
    </row>
    <row r="55" spans="1:12" s="22" customFormat="1" ht="25.5" customHeight="1" thickBot="1" x14ac:dyDescent="0.25">
      <c r="A55" s="55" t="s">
        <v>411</v>
      </c>
      <c r="B55" s="52" t="s">
        <v>163</v>
      </c>
      <c r="C55" s="196" t="s">
        <v>547</v>
      </c>
      <c r="D55" s="180" t="s">
        <v>393</v>
      </c>
      <c r="E55" s="159"/>
      <c r="G55" s="24" t="s">
        <v>547</v>
      </c>
      <c r="H55" s="22" t="s">
        <v>171</v>
      </c>
      <c r="I55" s="22" t="s">
        <v>172</v>
      </c>
      <c r="J55" s="22" t="s">
        <v>173</v>
      </c>
      <c r="K55" s="22" t="s">
        <v>155</v>
      </c>
    </row>
    <row r="56" spans="1:12" s="22" customFormat="1" ht="4.5" customHeight="1" x14ac:dyDescent="0.2">
      <c r="A56" s="54"/>
      <c r="B56" s="15"/>
      <c r="C56" s="93"/>
      <c r="D56" s="181"/>
      <c r="E56" s="102"/>
      <c r="G56" s="24"/>
    </row>
    <row r="57" spans="1:12" s="22" customFormat="1" ht="4.5" customHeight="1" x14ac:dyDescent="0.2">
      <c r="A57" s="56"/>
      <c r="B57" s="53"/>
      <c r="C57" s="94"/>
      <c r="D57" s="182"/>
      <c r="E57" s="103"/>
      <c r="G57" s="24"/>
    </row>
    <row r="58" spans="1:12" s="22" customFormat="1" ht="25.5" customHeight="1" thickBot="1" x14ac:dyDescent="0.25">
      <c r="A58" s="55" t="s">
        <v>412</v>
      </c>
      <c r="B58" s="52" t="s">
        <v>164</v>
      </c>
      <c r="C58" s="196" t="s">
        <v>547</v>
      </c>
      <c r="D58" s="180" t="s">
        <v>393</v>
      </c>
      <c r="E58" s="159"/>
      <c r="G58" s="24" t="s">
        <v>547</v>
      </c>
      <c r="H58" s="22" t="s">
        <v>554</v>
      </c>
      <c r="I58" s="22" t="s">
        <v>174</v>
      </c>
      <c r="J58" s="22" t="s">
        <v>175</v>
      </c>
      <c r="K58" s="22" t="s">
        <v>155</v>
      </c>
    </row>
    <row r="59" spans="1:12" s="22" customFormat="1" ht="4.5" customHeight="1" x14ac:dyDescent="0.2">
      <c r="A59" s="54"/>
      <c r="B59" s="15"/>
      <c r="C59" s="93"/>
      <c r="D59" s="181"/>
      <c r="E59" s="102"/>
      <c r="G59" s="24"/>
    </row>
    <row r="60" spans="1:12" s="22" customFormat="1" ht="4.5" customHeight="1" x14ac:dyDescent="0.2">
      <c r="A60" s="56"/>
      <c r="B60" s="53"/>
      <c r="C60" s="94"/>
      <c r="D60" s="182"/>
      <c r="E60" s="103"/>
      <c r="G60" s="24"/>
    </row>
    <row r="61" spans="1:12" s="22" customFormat="1" ht="25.5" customHeight="1" thickBot="1" x14ac:dyDescent="0.25">
      <c r="A61" s="55" t="s">
        <v>117</v>
      </c>
      <c r="B61" s="52" t="s">
        <v>597</v>
      </c>
      <c r="C61" s="196" t="s">
        <v>547</v>
      </c>
      <c r="D61" s="180" t="s">
        <v>393</v>
      </c>
      <c r="E61" s="159"/>
      <c r="G61" s="24" t="s">
        <v>547</v>
      </c>
      <c r="H61" s="22" t="s">
        <v>176</v>
      </c>
      <c r="I61" s="22" t="s">
        <v>177</v>
      </c>
      <c r="J61" s="22" t="s">
        <v>178</v>
      </c>
      <c r="K61" s="22" t="s">
        <v>179</v>
      </c>
      <c r="L61" s="22" t="s">
        <v>155</v>
      </c>
    </row>
    <row r="62" spans="1:12" s="22" customFormat="1" ht="4.5" customHeight="1" x14ac:dyDescent="0.2">
      <c r="A62" s="54"/>
      <c r="B62" s="15"/>
      <c r="C62" s="93"/>
      <c r="D62" s="181"/>
      <c r="E62" s="102"/>
      <c r="G62" s="24"/>
    </row>
    <row r="63" spans="1:12" s="22" customFormat="1" ht="4.5" customHeight="1" x14ac:dyDescent="0.2">
      <c r="A63" s="56"/>
      <c r="B63" s="53"/>
      <c r="C63" s="94"/>
      <c r="D63" s="182"/>
      <c r="E63" s="103"/>
      <c r="G63" s="24"/>
    </row>
    <row r="64" spans="1:12" s="22" customFormat="1" ht="25.5" customHeight="1" thickBot="1" x14ac:dyDescent="0.25">
      <c r="A64" s="55" t="s">
        <v>118</v>
      </c>
      <c r="B64" s="52" t="s">
        <v>165</v>
      </c>
      <c r="C64" s="196" t="s">
        <v>547</v>
      </c>
      <c r="D64" s="180" t="s">
        <v>393</v>
      </c>
      <c r="E64" s="159"/>
      <c r="G64" s="24" t="s">
        <v>547</v>
      </c>
      <c r="H64" s="22" t="s">
        <v>180</v>
      </c>
      <c r="I64" s="22" t="s">
        <v>181</v>
      </c>
      <c r="J64" s="22" t="s">
        <v>182</v>
      </c>
    </row>
    <row r="65" spans="1:11" s="22" customFormat="1" ht="4.5" customHeight="1" x14ac:dyDescent="0.2">
      <c r="A65" s="54"/>
      <c r="B65" s="15"/>
      <c r="C65" s="93"/>
      <c r="D65" s="181"/>
      <c r="E65" s="102"/>
      <c r="G65" s="24"/>
    </row>
    <row r="66" spans="1:11" s="22" customFormat="1" ht="4.5" customHeight="1" x14ac:dyDescent="0.2">
      <c r="A66" s="56"/>
      <c r="B66" s="53"/>
      <c r="C66" s="94"/>
      <c r="D66" s="182"/>
      <c r="E66" s="103"/>
      <c r="G66" s="24"/>
    </row>
    <row r="67" spans="1:11" s="22" customFormat="1" ht="25.5" customHeight="1" thickBot="1" x14ac:dyDescent="0.25">
      <c r="A67" s="55" t="s">
        <v>119</v>
      </c>
      <c r="B67" s="52" t="s">
        <v>166</v>
      </c>
      <c r="C67" s="196" t="s">
        <v>547</v>
      </c>
      <c r="D67" s="180"/>
      <c r="E67" s="159"/>
      <c r="G67" s="24" t="s">
        <v>547</v>
      </c>
      <c r="H67" s="22" t="s">
        <v>180</v>
      </c>
      <c r="I67" s="22" t="s">
        <v>181</v>
      </c>
      <c r="J67" s="22" t="s">
        <v>182</v>
      </c>
    </row>
    <row r="68" spans="1:11" s="22" customFormat="1" ht="4.5" customHeight="1" x14ac:dyDescent="0.2">
      <c r="A68" s="54"/>
      <c r="B68" s="15"/>
      <c r="C68" s="93"/>
      <c r="D68" s="181"/>
      <c r="E68" s="102"/>
      <c r="G68" s="24"/>
    </row>
    <row r="69" spans="1:11" s="22" customFormat="1" ht="4.5" customHeight="1" x14ac:dyDescent="0.2">
      <c r="A69" s="56"/>
      <c r="B69" s="53"/>
      <c r="C69" s="94"/>
      <c r="D69" s="182"/>
      <c r="E69" s="103"/>
      <c r="G69" s="24"/>
    </row>
    <row r="70" spans="1:11" s="22" customFormat="1" ht="25.5" customHeight="1" thickBot="1" x14ac:dyDescent="0.25">
      <c r="A70" s="55" t="s">
        <v>120</v>
      </c>
      <c r="B70" s="52" t="s">
        <v>191</v>
      </c>
      <c r="C70" s="196" t="s">
        <v>547</v>
      </c>
      <c r="D70" s="180" t="s">
        <v>393</v>
      </c>
      <c r="E70" s="159"/>
      <c r="G70" s="24" t="s">
        <v>547</v>
      </c>
      <c r="H70" s="22" t="s">
        <v>192</v>
      </c>
      <c r="I70" s="22" t="s">
        <v>561</v>
      </c>
    </row>
    <row r="71" spans="1:11" s="22" customFormat="1" ht="4.5" customHeight="1" x14ac:dyDescent="0.2">
      <c r="A71" s="54"/>
      <c r="B71" s="15"/>
      <c r="C71" s="93"/>
      <c r="D71" s="181"/>
      <c r="E71" s="102"/>
      <c r="G71" s="24"/>
    </row>
    <row r="72" spans="1:11" s="22" customFormat="1" ht="4.5" customHeight="1" x14ac:dyDescent="0.2">
      <c r="A72" s="56"/>
      <c r="B72" s="53"/>
      <c r="C72" s="94"/>
      <c r="D72" s="182"/>
      <c r="E72" s="103"/>
      <c r="G72" s="24"/>
    </row>
    <row r="73" spans="1:11" s="22" customFormat="1" ht="25.5" customHeight="1" thickBot="1" x14ac:dyDescent="0.25">
      <c r="A73" s="55" t="s">
        <v>121</v>
      </c>
      <c r="B73" s="52" t="s">
        <v>555</v>
      </c>
      <c r="C73" s="196" t="s">
        <v>547</v>
      </c>
      <c r="D73" s="180" t="s">
        <v>393</v>
      </c>
      <c r="E73" s="159"/>
      <c r="G73" s="24" t="s">
        <v>547</v>
      </c>
      <c r="H73" s="22" t="s">
        <v>208</v>
      </c>
      <c r="I73" s="22" t="s">
        <v>209</v>
      </c>
      <c r="J73" s="22" t="s">
        <v>210</v>
      </c>
      <c r="K73" s="22" t="s">
        <v>211</v>
      </c>
    </row>
    <row r="74" spans="1:11" s="22" customFormat="1" ht="4.5" customHeight="1" x14ac:dyDescent="0.2">
      <c r="A74" s="54"/>
      <c r="B74" s="15"/>
      <c r="C74" s="93"/>
      <c r="D74" s="181"/>
      <c r="E74" s="102"/>
      <c r="G74" s="24"/>
    </row>
    <row r="75" spans="1:11" s="22" customFormat="1" ht="4.5" customHeight="1" x14ac:dyDescent="0.2">
      <c r="A75" s="56"/>
      <c r="B75" s="53"/>
      <c r="C75" s="94"/>
      <c r="D75" s="182"/>
      <c r="E75" s="103"/>
      <c r="G75" s="24"/>
    </row>
    <row r="76" spans="1:11" s="22" customFormat="1" ht="25.5" customHeight="1" thickBot="1" x14ac:dyDescent="0.25">
      <c r="A76" s="55" t="s">
        <v>122</v>
      </c>
      <c r="B76" s="52" t="s">
        <v>89</v>
      </c>
      <c r="C76" s="196" t="s">
        <v>547</v>
      </c>
      <c r="D76" s="180"/>
      <c r="E76" s="159"/>
      <c r="F76" s="5"/>
      <c r="G76" s="24" t="s">
        <v>547</v>
      </c>
      <c r="H76" s="22" t="s">
        <v>90</v>
      </c>
      <c r="I76" s="22" t="s">
        <v>91</v>
      </c>
      <c r="J76" s="22" t="s">
        <v>92</v>
      </c>
      <c r="K76" s="22" t="s">
        <v>377</v>
      </c>
    </row>
    <row r="77" spans="1:11" s="22" customFormat="1" ht="4.5" customHeight="1" x14ac:dyDescent="0.2">
      <c r="A77" s="54"/>
      <c r="B77" s="15"/>
      <c r="C77" s="93"/>
      <c r="D77" s="59"/>
      <c r="E77" s="102"/>
      <c r="F77" s="5"/>
      <c r="G77" s="24"/>
    </row>
    <row r="78" spans="1:11" s="22" customFormat="1" ht="25.5" customHeight="1" x14ac:dyDescent="0.2">
      <c r="A78" s="14" t="s">
        <v>96</v>
      </c>
      <c r="B78" s="15"/>
      <c r="C78" s="93"/>
      <c r="D78" s="15"/>
      <c r="E78" s="100"/>
      <c r="F78" s="24"/>
      <c r="G78" s="24"/>
    </row>
    <row r="79" spans="1:11" s="22" customFormat="1" ht="4.5" customHeight="1" x14ac:dyDescent="0.2">
      <c r="A79" s="56"/>
      <c r="B79" s="53"/>
      <c r="C79" s="94"/>
      <c r="D79" s="53"/>
      <c r="E79" s="99"/>
      <c r="F79" s="24"/>
      <c r="G79" s="24"/>
    </row>
    <row r="80" spans="1:11" s="22" customFormat="1" ht="25.5" customHeight="1" thickBot="1" x14ac:dyDescent="0.25">
      <c r="A80" s="60" t="s">
        <v>123</v>
      </c>
      <c r="B80" s="52" t="s">
        <v>148</v>
      </c>
      <c r="C80" s="193"/>
      <c r="D80" s="52"/>
      <c r="E80" s="158"/>
      <c r="F80" s="24"/>
      <c r="G80" s="24"/>
    </row>
    <row r="81" spans="1:7" s="22" customFormat="1" ht="4.5" customHeight="1" x14ac:dyDescent="0.2">
      <c r="A81" s="58"/>
      <c r="B81" s="15"/>
      <c r="C81" s="93"/>
      <c r="D81" s="15"/>
      <c r="E81" s="100"/>
      <c r="F81" s="24"/>
      <c r="G81" s="24"/>
    </row>
    <row r="82" spans="1:7" s="22" customFormat="1" ht="4.5" customHeight="1" x14ac:dyDescent="0.2">
      <c r="A82" s="63"/>
      <c r="B82" s="53"/>
      <c r="C82" s="94"/>
      <c r="D82" s="53"/>
      <c r="E82" s="99"/>
      <c r="F82" s="24"/>
      <c r="G82" s="24"/>
    </row>
    <row r="83" spans="1:7" s="22" customFormat="1" ht="25.5" customHeight="1" thickBot="1" x14ac:dyDescent="0.25">
      <c r="A83" s="55" t="s">
        <v>124</v>
      </c>
      <c r="B83" s="52" t="s">
        <v>151</v>
      </c>
      <c r="C83" s="193"/>
      <c r="D83" s="52"/>
      <c r="E83" s="158"/>
      <c r="F83" s="24"/>
      <c r="G83" s="24"/>
    </row>
    <row r="84" spans="1:7" s="22" customFormat="1" ht="4.5" customHeight="1" x14ac:dyDescent="0.2">
      <c r="A84" s="54"/>
      <c r="B84" s="15"/>
      <c r="C84" s="93"/>
      <c r="D84" s="15"/>
      <c r="E84" s="100"/>
      <c r="F84" s="24"/>
      <c r="G84" s="24"/>
    </row>
    <row r="85" spans="1:7" s="22" customFormat="1" ht="4.5" customHeight="1" x14ac:dyDescent="0.2">
      <c r="A85" s="56"/>
      <c r="B85" s="53"/>
      <c r="C85" s="94"/>
      <c r="D85" s="53"/>
      <c r="E85" s="99"/>
      <c r="F85" s="24"/>
      <c r="G85" s="24"/>
    </row>
    <row r="86" spans="1:7" s="22" customFormat="1" ht="25.5" customHeight="1" thickBot="1" x14ac:dyDescent="0.25">
      <c r="A86" s="55" t="s">
        <v>125</v>
      </c>
      <c r="B86" s="52" t="s">
        <v>149</v>
      </c>
      <c r="C86" s="193"/>
      <c r="D86" s="52"/>
      <c r="E86" s="158"/>
      <c r="F86" s="24"/>
      <c r="G86" s="24"/>
    </row>
    <row r="87" spans="1:7" s="22" customFormat="1" ht="4.5" customHeight="1" x14ac:dyDescent="0.2">
      <c r="A87" s="54"/>
      <c r="B87" s="15"/>
      <c r="C87" s="93"/>
      <c r="D87" s="15"/>
      <c r="E87" s="100"/>
      <c r="F87" s="24"/>
      <c r="G87" s="24"/>
    </row>
    <row r="88" spans="1:7" s="22" customFormat="1" ht="4.5" customHeight="1" x14ac:dyDescent="0.2">
      <c r="A88" s="56"/>
      <c r="B88" s="53"/>
      <c r="C88" s="94"/>
      <c r="D88" s="53"/>
      <c r="E88" s="99"/>
      <c r="F88" s="24"/>
      <c r="G88" s="24"/>
    </row>
    <row r="89" spans="1:7" s="22" customFormat="1" ht="25.5" customHeight="1" thickBot="1" x14ac:dyDescent="0.25">
      <c r="A89" s="60" t="s">
        <v>126</v>
      </c>
      <c r="B89" s="52" t="s">
        <v>150</v>
      </c>
      <c r="C89" s="193"/>
      <c r="D89" s="52"/>
      <c r="E89" s="158"/>
      <c r="F89" s="24"/>
      <c r="G89" s="24"/>
    </row>
    <row r="90" spans="1:7" s="22" customFormat="1" ht="4.5" customHeight="1" x14ac:dyDescent="0.2">
      <c r="A90" s="58"/>
      <c r="B90" s="15"/>
      <c r="C90" s="93"/>
      <c r="D90" s="15"/>
      <c r="E90" s="100"/>
      <c r="F90" s="24"/>
      <c r="G90" s="24"/>
    </row>
    <row r="91" spans="1:7" x14ac:dyDescent="0.2">
      <c r="B91" s="52"/>
    </row>
    <row r="92" spans="1:7" x14ac:dyDescent="0.2">
      <c r="B92" s="3"/>
    </row>
  </sheetData>
  <sheetProtection password="E48E" sheet="1" objects="1" scenarios="1"/>
  <mergeCells count="7">
    <mergeCell ref="G1:H1"/>
    <mergeCell ref="D43:E43"/>
    <mergeCell ref="C10:D10"/>
    <mergeCell ref="A4:B4"/>
    <mergeCell ref="C4:D4"/>
    <mergeCell ref="A2:D2"/>
    <mergeCell ref="A1:C1"/>
  </mergeCells>
  <phoneticPr fontId="0" type="noConversion"/>
  <conditionalFormatting sqref="C80 C83 C86 C89 C33 C30 C36 C19 C13 C16 C10:D10">
    <cfRule type="cellIs" dxfId="24" priority="1" stopIfTrue="1" operator="equal">
      <formula>""</formula>
    </cfRule>
  </conditionalFormatting>
  <conditionalFormatting sqref="G67">
    <cfRule type="cellIs" dxfId="23" priority="2" stopIfTrue="1" operator="equal">
      <formula>"Select… ▼"</formula>
    </cfRule>
  </conditionalFormatting>
  <conditionalFormatting sqref="C46 C49 C52 C55 C58 C61 C64 C67 C70 C73 C76 C40">
    <cfRule type="cellIs" dxfId="22" priority="3" stopIfTrue="1" operator="equal">
      <formula>"Select… ▼"</formula>
    </cfRule>
  </conditionalFormatting>
  <conditionalFormatting sqref="C23">
    <cfRule type="cellIs" dxfId="21" priority="4" stopIfTrue="1" operator="equal">
      <formula>""</formula>
    </cfRule>
    <cfRule type="cellIs" dxfId="20" priority="5" stopIfTrue="1" operator="lessThan">
      <formula>#REF!</formula>
    </cfRule>
  </conditionalFormatting>
  <conditionalFormatting sqref="C26">
    <cfRule type="cellIs" dxfId="19" priority="6" stopIfTrue="1" operator="equal">
      <formula>""</formula>
    </cfRule>
    <cfRule type="cellIs" dxfId="18" priority="7" stopIfTrue="1" operator="lessThan">
      <formula>$C$23</formula>
    </cfRule>
  </conditionalFormatting>
  <conditionalFormatting sqref="C4:D4">
    <cfRule type="cellIs" dxfId="17" priority="8" stopIfTrue="1" operator="equal">
      <formula>"Enter Contract Title"</formula>
    </cfRule>
  </conditionalFormatting>
  <dataValidations count="19">
    <dataValidation type="list" allowBlank="1" showInputMessage="1" showErrorMessage="1" sqref="C33:C34">
      <formula1>$G$33:$H$33</formula1>
    </dataValidation>
    <dataValidation type="decimal" allowBlank="1" showInputMessage="1" showErrorMessage="1" error="The entry is numerical between 0.7 and 2.0" sqref="C36">
      <formula1>0.7</formula1>
      <formula2>2</formula2>
    </dataValidation>
    <dataValidation type="whole" allowBlank="1" showInputMessage="1" showErrorMessage="1" errorTitle="Number of Storeys" error="Enter a number between 1 and 20" sqref="C13">
      <formula1>1</formula1>
      <formula2>20</formula2>
    </dataValidation>
    <dataValidation type="whole" allowBlank="1" showInputMessage="1" showErrorMessage="1" errorTitle="Storeys below ground" error="The entry needs to be a number between 0 and 5" sqref="C16">
      <formula1>0</formula1>
      <formula2>5</formula2>
    </dataValidation>
    <dataValidation type="decimal" operator="greaterThanOrEqual" allowBlank="1" showInputMessage="1" showErrorMessage="1" errorTitle="Area" error="The entry needs to be numerical of zero or above" sqref="C19">
      <formula1>0</formula1>
    </dataValidation>
    <dataValidation type="whole" allowBlank="1" showInputMessage="1" showErrorMessage="1" errorTitle="MIPS" error="The entry needs to be numerical between 100 and 250" sqref="C30">
      <formula1>100</formula1>
      <formula2>250</formula2>
    </dataValidation>
    <dataValidation type="date" allowBlank="1" showInputMessage="1" showErrorMessage="1" errorTitle="Date" error="Enter a date between 01/10/2010 and 31/12/2022" sqref="C23 C26">
      <formula1>40452</formula1>
      <formula2>44926</formula2>
    </dataValidation>
    <dataValidation type="list" errorStyle="warning" allowBlank="1" showErrorMessage="1" errorTitle="Class of Work" error="The Class of work you have entered is not one of the standard items.  Are you sure you wish to continue?" sqref="C40">
      <formula1>$G$40:$O$40</formula1>
    </dataValidation>
    <dataValidation type="list" allowBlank="1" showInputMessage="1" showErrorMessage="1" promptTitle="Listed Building?" sqref="C46">
      <formula1>$G$46:$L$46</formula1>
    </dataValidation>
    <dataValidation type="list" allowBlank="1" showInputMessage="1" showErrorMessage="1" promptTitle="Conservation Area?" sqref="C49">
      <formula1>$G$49:$J$49</formula1>
    </dataValidation>
    <dataValidation type="list" allowBlank="1" showInputMessage="1" showErrorMessage="1" promptTitle="Contour" sqref="C52">
      <formula1>$G$52:$L$52</formula1>
    </dataValidation>
    <dataValidation type="list" allowBlank="1" showInputMessage="1" showErrorMessage="1" promptTitle="Contour" sqref="C55">
      <formula1>$G$55:$K$55</formula1>
    </dataValidation>
    <dataValidation type="list" allowBlank="1" showInputMessage="1" showErrorMessage="1" promptTitle="Contour" sqref="C58">
      <formula1>$G$58:$K$58</formula1>
    </dataValidation>
    <dataValidation type="list" allowBlank="1" showInputMessage="1" showErrorMessage="1" promptTitle="Contour" sqref="C61">
      <formula1>$G$61:$L$61</formula1>
    </dataValidation>
    <dataValidation type="list" allowBlank="1" showInputMessage="1" showErrorMessage="1" promptTitle="Contour" sqref="C64">
      <formula1>$G$64:$J$64</formula1>
    </dataValidation>
    <dataValidation type="list" allowBlank="1" showInputMessage="1" showErrorMessage="1" promptTitle="Contour" sqref="C67">
      <formula1>$G$67:$J$67</formula1>
    </dataValidation>
    <dataValidation type="list" allowBlank="1" showInputMessage="1" showErrorMessage="1" promptTitle="Contour" sqref="C70">
      <formula1>$G$70:$I$70</formula1>
    </dataValidation>
    <dataValidation type="list" allowBlank="1" showInputMessage="1" showErrorMessage="1" promptTitle="Contour" sqref="C73">
      <formula1>$G$73:$K$73</formula1>
    </dataValidation>
    <dataValidation type="list" allowBlank="1" showInputMessage="1" showErrorMessage="1" promptTitle="Contour" sqref="C76">
      <formula1>$G$76:$K$76</formula1>
    </dataValidation>
  </dataValidations>
  <hyperlinks>
    <hyperlink ref="C43" location="Function!A1" display="►►Function"/>
    <hyperlink ref="E1" location="'Benchmark Timeline'!A1" display="◄Benchmarking Timeline"/>
  </hyperlinks>
  <pageMargins left="0.74803149606299213" right="0.55000000000000004" top="0.41" bottom="0.89" header="0.4" footer="0.51181102362204722"/>
  <pageSetup paperSize="9" fitToHeight="8" orientation="landscape" r:id="rId1"/>
  <headerFooter alignWithMargins="0">
    <oddFooter>&amp;L&amp;F&amp;R&amp;A Page &amp;P of &amp;N</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2"/>
    <outlinePr summaryBelow="0"/>
  </sheetPr>
  <dimension ref="C1:L86"/>
  <sheetViews>
    <sheetView topLeftCell="B1" zoomScaleNormal="100" zoomScaleSheetLayoutView="100" workbookViewId="0">
      <selection activeCell="C1" sqref="C1:F1"/>
    </sheetView>
  </sheetViews>
  <sheetFormatPr defaultColWidth="9.140625" defaultRowHeight="25.5" customHeight="1" x14ac:dyDescent="0.2"/>
  <cols>
    <col min="1" max="1" width="0" style="48" hidden="1" customWidth="1"/>
    <col min="2" max="2" width="1.7109375" style="48" customWidth="1"/>
    <col min="3" max="3" width="6" style="316" bestFit="1" customWidth="1"/>
    <col min="4" max="4" width="6" style="316" customWidth="1"/>
    <col min="5" max="5" width="54.28515625" style="48" bestFit="1" customWidth="1"/>
    <col min="6" max="6" width="16" style="51" customWidth="1"/>
    <col min="7" max="7" width="1.7109375" style="48" customWidth="1"/>
    <col min="8" max="8" width="10" style="48" customWidth="1"/>
    <col min="9" max="14" width="9.140625" style="48" customWidth="1"/>
    <col min="15" max="16384" width="9.140625" style="48"/>
  </cols>
  <sheetData>
    <row r="1" spans="3:12" ht="24.75" customHeight="1" x14ac:dyDescent="0.2">
      <c r="C1" s="537" t="s">
        <v>93</v>
      </c>
      <c r="D1" s="538"/>
      <c r="E1" s="518"/>
      <c r="F1" s="539" t="s">
        <v>84</v>
      </c>
    </row>
    <row r="2" spans="3:12" ht="25.5" customHeight="1" x14ac:dyDescent="0.2">
      <c r="C2" s="770" t="s">
        <v>266</v>
      </c>
      <c r="D2" s="770"/>
      <c r="E2" s="770"/>
      <c r="F2" s="770"/>
    </row>
    <row r="3" spans="3:12" ht="16.5" customHeight="1" x14ac:dyDescent="0.2">
      <c r="C3" s="534" t="s">
        <v>708</v>
      </c>
      <c r="D3" s="535"/>
      <c r="E3" s="535"/>
      <c r="F3" s="536"/>
    </row>
    <row r="4" spans="3:12" ht="21" customHeight="1" x14ac:dyDescent="0.2">
      <c r="C4" s="768" t="str">
        <f>IF('Contract Details - PSCP GMP'!C4:D4="","",'Contract Details - PSCP GMP'!C4:D4)</f>
        <v/>
      </c>
      <c r="D4" s="768"/>
      <c r="E4" s="768"/>
      <c r="F4" s="211" t="str">
        <f>IF('Contract Details - PSCP GMP'!$C$10="","",'Contract Details - PSCP GMP'!$C$10)</f>
        <v/>
      </c>
    </row>
    <row r="5" spans="3:12" ht="4.5" customHeight="1" x14ac:dyDescent="0.2">
      <c r="E5" s="88"/>
      <c r="F5" s="90"/>
    </row>
    <row r="6" spans="3:12" ht="15" customHeight="1" x14ac:dyDescent="0.2">
      <c r="C6" s="352" t="s">
        <v>544</v>
      </c>
      <c r="D6" s="355"/>
      <c r="E6" s="353"/>
      <c r="F6" s="389" t="s">
        <v>717</v>
      </c>
    </row>
    <row r="7" spans="3:12" ht="15" customHeight="1" x14ac:dyDescent="0.2">
      <c r="E7" s="48" t="s">
        <v>538</v>
      </c>
      <c r="F7" s="493"/>
    </row>
    <row r="8" spans="3:12" ht="15" customHeight="1" x14ac:dyDescent="0.2">
      <c r="E8" s="48" t="s">
        <v>539</v>
      </c>
      <c r="F8" s="493"/>
    </row>
    <row r="9" spans="3:12" ht="15" customHeight="1" x14ac:dyDescent="0.2">
      <c r="E9" s="48" t="s">
        <v>359</v>
      </c>
      <c r="F9" s="493"/>
    </row>
    <row r="10" spans="3:12" ht="15" customHeight="1" x14ac:dyDescent="0.2">
      <c r="E10" s="48" t="s">
        <v>319</v>
      </c>
      <c r="F10" s="493"/>
    </row>
    <row r="11" spans="3:12" ht="15" customHeight="1" x14ac:dyDescent="0.2">
      <c r="E11" s="48" t="s">
        <v>718</v>
      </c>
      <c r="F11" s="493"/>
    </row>
    <row r="12" spans="3:12" ht="15" customHeight="1" x14ac:dyDescent="0.2">
      <c r="E12" s="48" t="s">
        <v>360</v>
      </c>
      <c r="F12" s="493"/>
    </row>
    <row r="13" spans="3:12" ht="15" customHeight="1" x14ac:dyDescent="0.2">
      <c r="E13" s="48" t="s">
        <v>358</v>
      </c>
      <c r="F13" s="493"/>
      <c r="L13" s="46"/>
    </row>
    <row r="14" spans="3:12" ht="15" customHeight="1" x14ac:dyDescent="0.2">
      <c r="E14" s="48" t="s">
        <v>541</v>
      </c>
      <c r="F14" s="493"/>
    </row>
    <row r="15" spans="3:12" ht="15" customHeight="1" x14ac:dyDescent="0.2">
      <c r="E15" s="48" t="s">
        <v>356</v>
      </c>
      <c r="F15" s="493"/>
    </row>
    <row r="16" spans="3:12" ht="15" customHeight="1" x14ac:dyDescent="0.2">
      <c r="E16" s="48" t="s">
        <v>571</v>
      </c>
      <c r="F16" s="493"/>
    </row>
    <row r="17" spans="3:6" ht="15" customHeight="1" x14ac:dyDescent="0.2">
      <c r="C17" s="352" t="s">
        <v>540</v>
      </c>
      <c r="D17" s="355"/>
      <c r="E17" s="353"/>
      <c r="F17" s="354"/>
    </row>
    <row r="18" spans="3:6" ht="15" customHeight="1" x14ac:dyDescent="0.2">
      <c r="C18" s="350"/>
      <c r="D18" s="356"/>
      <c r="E18" s="503" t="s">
        <v>361</v>
      </c>
      <c r="F18" s="502"/>
    </row>
    <row r="19" spans="3:6" ht="15" customHeight="1" x14ac:dyDescent="0.2">
      <c r="C19" s="318"/>
      <c r="D19" s="318"/>
      <c r="E19" s="47" t="s">
        <v>273</v>
      </c>
      <c r="F19" s="493"/>
    </row>
    <row r="20" spans="3:6" ht="15" customHeight="1" x14ac:dyDescent="0.2">
      <c r="C20" s="318"/>
      <c r="D20" s="318"/>
      <c r="E20" s="47" t="s">
        <v>292</v>
      </c>
      <c r="F20" s="493"/>
    </row>
    <row r="21" spans="3:6" ht="15" customHeight="1" x14ac:dyDescent="0.2">
      <c r="C21" s="318"/>
      <c r="D21" s="318"/>
      <c r="E21" s="47" t="s">
        <v>267</v>
      </c>
      <c r="F21" s="493"/>
    </row>
    <row r="22" spans="3:6" ht="15" customHeight="1" x14ac:dyDescent="0.2">
      <c r="C22" s="318"/>
      <c r="D22" s="318"/>
      <c r="E22" s="47" t="s">
        <v>719</v>
      </c>
      <c r="F22" s="493"/>
    </row>
    <row r="23" spans="3:6" ht="15" customHeight="1" x14ac:dyDescent="0.2">
      <c r="C23" s="318"/>
      <c r="D23" s="318"/>
      <c r="E23" s="50" t="s">
        <v>293</v>
      </c>
      <c r="F23" s="493"/>
    </row>
    <row r="24" spans="3:6" ht="15" customHeight="1" x14ac:dyDescent="0.2">
      <c r="C24" s="317"/>
      <c r="D24" s="317"/>
      <c r="E24" s="50" t="s">
        <v>272</v>
      </c>
      <c r="F24" s="493"/>
    </row>
    <row r="25" spans="3:6" ht="15" customHeight="1" x14ac:dyDescent="0.2">
      <c r="C25" s="350"/>
      <c r="D25" s="356"/>
      <c r="E25" s="503" t="s">
        <v>542</v>
      </c>
      <c r="F25" s="502"/>
    </row>
    <row r="26" spans="3:6" ht="15" customHeight="1" x14ac:dyDescent="0.2">
      <c r="C26" s="317"/>
      <c r="D26" s="317"/>
      <c r="E26" s="89" t="s">
        <v>294</v>
      </c>
      <c r="F26" s="493"/>
    </row>
    <row r="27" spans="3:6" ht="15" customHeight="1" x14ac:dyDescent="0.2">
      <c r="C27" s="318"/>
      <c r="D27" s="318"/>
      <c r="E27" s="47" t="s">
        <v>543</v>
      </c>
      <c r="F27" s="493"/>
    </row>
    <row r="28" spans="3:6" ht="15" customHeight="1" x14ac:dyDescent="0.2">
      <c r="C28" s="350"/>
      <c r="D28" s="356"/>
      <c r="E28" s="503" t="s">
        <v>269</v>
      </c>
      <c r="F28" s="502"/>
    </row>
    <row r="29" spans="3:6" ht="15" customHeight="1" x14ac:dyDescent="0.2">
      <c r="C29" s="318"/>
      <c r="D29" s="318"/>
      <c r="E29" s="47" t="s">
        <v>287</v>
      </c>
      <c r="F29" s="493"/>
    </row>
    <row r="30" spans="3:6" ht="15" customHeight="1" x14ac:dyDescent="0.2">
      <c r="C30" s="318"/>
      <c r="D30" s="318"/>
      <c r="E30" s="47" t="s">
        <v>282</v>
      </c>
      <c r="F30" s="493"/>
    </row>
    <row r="31" spans="3:6" ht="15" customHeight="1" x14ac:dyDescent="0.2">
      <c r="C31" s="318"/>
      <c r="D31" s="318"/>
      <c r="E31" s="47" t="s">
        <v>283</v>
      </c>
      <c r="F31" s="493"/>
    </row>
    <row r="32" spans="3:6" ht="15" customHeight="1" x14ac:dyDescent="0.2">
      <c r="C32" s="318"/>
      <c r="D32" s="318"/>
      <c r="E32" s="47" t="s">
        <v>289</v>
      </c>
      <c r="F32" s="493"/>
    </row>
    <row r="33" spans="3:6" ht="15" customHeight="1" x14ac:dyDescent="0.2">
      <c r="C33" s="318"/>
      <c r="D33" s="318"/>
      <c r="E33" s="47" t="s">
        <v>290</v>
      </c>
      <c r="F33" s="493"/>
    </row>
    <row r="34" spans="3:6" ht="15" customHeight="1" x14ac:dyDescent="0.2">
      <c r="C34" s="318"/>
      <c r="D34" s="318"/>
      <c r="E34" s="47" t="s">
        <v>286</v>
      </c>
      <c r="F34" s="493"/>
    </row>
    <row r="35" spans="3:6" ht="15" customHeight="1" x14ac:dyDescent="0.2">
      <c r="C35" s="318"/>
      <c r="D35" s="318"/>
      <c r="E35" s="47" t="s">
        <v>285</v>
      </c>
      <c r="F35" s="493"/>
    </row>
    <row r="36" spans="3:6" ht="15" customHeight="1" x14ac:dyDescent="0.2">
      <c r="C36" s="318"/>
      <c r="D36" s="318"/>
      <c r="E36" s="47" t="s">
        <v>291</v>
      </c>
      <c r="F36" s="493"/>
    </row>
    <row r="37" spans="3:6" ht="15" customHeight="1" x14ac:dyDescent="0.2">
      <c r="C37" s="318"/>
      <c r="D37" s="318"/>
      <c r="E37" s="47" t="s">
        <v>281</v>
      </c>
      <c r="F37" s="493"/>
    </row>
    <row r="38" spans="3:6" ht="15" customHeight="1" x14ac:dyDescent="0.2">
      <c r="C38" s="318"/>
      <c r="D38" s="318"/>
      <c r="E38" s="47" t="s">
        <v>280</v>
      </c>
      <c r="F38" s="493"/>
    </row>
    <row r="39" spans="3:6" ht="15" customHeight="1" x14ac:dyDescent="0.2">
      <c r="C39" s="318"/>
      <c r="D39" s="318"/>
      <c r="E39" s="47" t="s">
        <v>284</v>
      </c>
      <c r="F39" s="493"/>
    </row>
    <row r="40" spans="3:6" ht="15" customHeight="1" x14ac:dyDescent="0.2">
      <c r="C40" s="318"/>
      <c r="D40" s="318"/>
      <c r="E40" s="47" t="s">
        <v>279</v>
      </c>
      <c r="F40" s="493"/>
    </row>
    <row r="41" spans="3:6" ht="15" customHeight="1" x14ac:dyDescent="0.2">
      <c r="C41" s="318"/>
      <c r="D41" s="318"/>
      <c r="E41" s="50" t="s">
        <v>278</v>
      </c>
      <c r="F41" s="493"/>
    </row>
    <row r="42" spans="3:6" ht="15" customHeight="1" x14ac:dyDescent="0.2">
      <c r="C42" s="318"/>
      <c r="D42" s="318"/>
      <c r="E42" s="47" t="s">
        <v>288</v>
      </c>
      <c r="F42" s="493"/>
    </row>
    <row r="43" spans="3:6" ht="15" customHeight="1" x14ac:dyDescent="0.2">
      <c r="C43" s="318"/>
      <c r="D43" s="318"/>
      <c r="E43" s="50" t="s">
        <v>268</v>
      </c>
      <c r="F43" s="493"/>
    </row>
    <row r="44" spans="3:6" ht="15" customHeight="1" x14ac:dyDescent="0.2">
      <c r="C44" s="350"/>
      <c r="D44" s="356"/>
      <c r="E44" s="503" t="s">
        <v>357</v>
      </c>
      <c r="F44" s="502"/>
    </row>
    <row r="45" spans="3:6" ht="15" customHeight="1" x14ac:dyDescent="0.2">
      <c r="C45" s="318"/>
      <c r="D45" s="318"/>
      <c r="E45" s="47" t="s">
        <v>271</v>
      </c>
      <c r="F45" s="493"/>
    </row>
    <row r="46" spans="3:6" ht="15" customHeight="1" x14ac:dyDescent="0.2">
      <c r="C46" s="318"/>
      <c r="D46" s="318"/>
      <c r="E46" s="47" t="s">
        <v>273</v>
      </c>
      <c r="F46" s="493"/>
    </row>
    <row r="47" spans="3:6" ht="15" customHeight="1" x14ac:dyDescent="0.2">
      <c r="C47" s="318"/>
      <c r="D47" s="318"/>
      <c r="E47" s="47" t="s">
        <v>275</v>
      </c>
      <c r="F47" s="493"/>
    </row>
    <row r="48" spans="3:6" ht="15" customHeight="1" x14ac:dyDescent="0.2">
      <c r="C48" s="318"/>
      <c r="D48" s="318"/>
      <c r="E48" s="47" t="s">
        <v>274</v>
      </c>
      <c r="F48" s="493"/>
    </row>
    <row r="49" spans="3:6" ht="15" customHeight="1" x14ac:dyDescent="0.2">
      <c r="C49" s="318"/>
      <c r="D49" s="318"/>
      <c r="E49" s="47" t="s">
        <v>272</v>
      </c>
      <c r="F49" s="493"/>
    </row>
    <row r="50" spans="3:6" ht="15" customHeight="1" x14ac:dyDescent="0.2">
      <c r="C50" s="318"/>
      <c r="D50" s="318"/>
      <c r="E50" s="47" t="s">
        <v>276</v>
      </c>
      <c r="F50" s="493"/>
    </row>
    <row r="51" spans="3:6" ht="15" customHeight="1" x14ac:dyDescent="0.2">
      <c r="C51" s="318"/>
      <c r="D51" s="318"/>
      <c r="E51" s="49" t="s">
        <v>277</v>
      </c>
      <c r="F51" s="493"/>
    </row>
    <row r="52" spans="3:6" ht="15" customHeight="1" x14ac:dyDescent="0.2">
      <c r="C52" s="318"/>
      <c r="D52" s="318"/>
      <c r="E52" s="49" t="s">
        <v>270</v>
      </c>
      <c r="F52" s="493"/>
    </row>
    <row r="53" spans="3:6" ht="15" customHeight="1" x14ac:dyDescent="0.2">
      <c r="C53" s="350"/>
      <c r="D53" s="356"/>
      <c r="E53" s="351" t="s">
        <v>541</v>
      </c>
      <c r="F53" s="502"/>
    </row>
    <row r="54" spans="3:6" ht="15" customHeight="1" x14ac:dyDescent="0.2">
      <c r="C54" s="317"/>
      <c r="D54" s="317"/>
      <c r="E54" s="89" t="s">
        <v>295</v>
      </c>
      <c r="F54" s="493"/>
    </row>
    <row r="55" spans="3:6" ht="15" customHeight="1" x14ac:dyDescent="0.2">
      <c r="C55" s="317"/>
      <c r="D55" s="317"/>
      <c r="E55" s="89" t="s">
        <v>298</v>
      </c>
      <c r="F55" s="493"/>
    </row>
    <row r="56" spans="3:6" ht="15" customHeight="1" x14ac:dyDescent="0.2">
      <c r="C56" s="317"/>
      <c r="D56" s="317"/>
      <c r="E56" s="89" t="s">
        <v>719</v>
      </c>
      <c r="F56" s="493"/>
    </row>
    <row r="57" spans="3:6" ht="15" customHeight="1" x14ac:dyDescent="0.2">
      <c r="C57" s="317"/>
      <c r="D57" s="317"/>
      <c r="E57" s="89" t="s">
        <v>720</v>
      </c>
      <c r="F57" s="493"/>
    </row>
    <row r="58" spans="3:6" ht="15" customHeight="1" x14ac:dyDescent="0.2">
      <c r="C58" s="317"/>
      <c r="D58" s="317"/>
      <c r="E58" s="89" t="s">
        <v>721</v>
      </c>
      <c r="F58" s="493"/>
    </row>
    <row r="59" spans="3:6" ht="15" customHeight="1" x14ac:dyDescent="0.2">
      <c r="C59" s="317"/>
      <c r="D59" s="317"/>
      <c r="E59" s="89" t="s">
        <v>296</v>
      </c>
      <c r="F59" s="493"/>
    </row>
    <row r="60" spans="3:6" ht="15" customHeight="1" x14ac:dyDescent="0.2">
      <c r="C60" s="317"/>
      <c r="D60" s="317"/>
      <c r="E60" s="89" t="s">
        <v>297</v>
      </c>
      <c r="F60" s="493"/>
    </row>
    <row r="61" spans="3:6" ht="15" customHeight="1" x14ac:dyDescent="0.2">
      <c r="C61" s="350"/>
      <c r="D61" s="356"/>
      <c r="E61" s="503" t="s">
        <v>299</v>
      </c>
      <c r="F61" s="493"/>
    </row>
    <row r="62" spans="3:6" ht="15" customHeight="1" x14ac:dyDescent="0.2">
      <c r="C62" s="317"/>
      <c r="D62" s="317"/>
      <c r="E62" s="47" t="s">
        <v>300</v>
      </c>
      <c r="F62" s="493"/>
    </row>
    <row r="63" spans="3:6" ht="15" customHeight="1" x14ac:dyDescent="0.2">
      <c r="C63" s="317"/>
      <c r="D63" s="317"/>
      <c r="E63" s="47" t="s">
        <v>301</v>
      </c>
      <c r="F63" s="493"/>
    </row>
    <row r="64" spans="3:6" ht="15" customHeight="1" x14ac:dyDescent="0.2">
      <c r="C64" s="350"/>
      <c r="D64" s="356"/>
      <c r="E64" s="503" t="s">
        <v>302</v>
      </c>
      <c r="F64" s="502"/>
    </row>
    <row r="65" spans="3:6" ht="15" customHeight="1" x14ac:dyDescent="0.2">
      <c r="C65" s="317"/>
      <c r="D65" s="317"/>
      <c r="E65" s="47" t="s">
        <v>303</v>
      </c>
      <c r="F65" s="493"/>
    </row>
    <row r="66" spans="3:6" ht="15" customHeight="1" x14ac:dyDescent="0.2">
      <c r="C66" s="317"/>
      <c r="D66" s="317"/>
      <c r="E66" s="47" t="s">
        <v>304</v>
      </c>
      <c r="F66" s="493"/>
    </row>
    <row r="67" spans="3:6" ht="15" customHeight="1" x14ac:dyDescent="0.2">
      <c r="C67" s="317"/>
      <c r="D67" s="317"/>
      <c r="E67" s="47" t="s">
        <v>305</v>
      </c>
      <c r="F67" s="493"/>
    </row>
    <row r="68" spans="3:6" ht="15" customHeight="1" x14ac:dyDescent="0.2">
      <c r="C68" s="317"/>
      <c r="D68" s="317"/>
      <c r="E68" s="47" t="s">
        <v>306</v>
      </c>
      <c r="F68" s="493"/>
    </row>
    <row r="69" spans="3:6" ht="15" customHeight="1" x14ac:dyDescent="0.2">
      <c r="C69" s="504"/>
      <c r="D69" s="505"/>
      <c r="E69" s="506" t="s">
        <v>723</v>
      </c>
      <c r="F69" s="493"/>
    </row>
    <row r="70" spans="3:6" ht="15" customHeight="1" x14ac:dyDescent="0.2">
      <c r="C70" s="350"/>
      <c r="D70" s="356"/>
      <c r="E70" s="503" t="s">
        <v>307</v>
      </c>
      <c r="F70" s="502"/>
    </row>
    <row r="71" spans="3:6" ht="15" customHeight="1" x14ac:dyDescent="0.2">
      <c r="C71" s="317"/>
      <c r="D71" s="317"/>
      <c r="E71" s="47" t="s">
        <v>312</v>
      </c>
      <c r="F71" s="493"/>
    </row>
    <row r="72" spans="3:6" ht="15" customHeight="1" x14ac:dyDescent="0.2">
      <c r="C72" s="317"/>
      <c r="D72" s="317"/>
      <c r="E72" s="49" t="s">
        <v>315</v>
      </c>
      <c r="F72" s="493"/>
    </row>
    <row r="73" spans="3:6" ht="15" customHeight="1" x14ac:dyDescent="0.2">
      <c r="C73" s="317"/>
      <c r="D73" s="317"/>
      <c r="E73" s="48" t="s">
        <v>310</v>
      </c>
      <c r="F73" s="493"/>
    </row>
    <row r="74" spans="3:6" ht="15" customHeight="1" x14ac:dyDescent="0.2">
      <c r="C74" s="317"/>
      <c r="D74" s="317"/>
      <c r="E74" s="47" t="s">
        <v>314</v>
      </c>
      <c r="F74" s="493"/>
    </row>
    <row r="75" spans="3:6" ht="15" customHeight="1" x14ac:dyDescent="0.2">
      <c r="C75" s="317"/>
      <c r="D75" s="317"/>
      <c r="E75" s="48" t="s">
        <v>308</v>
      </c>
      <c r="F75" s="493"/>
    </row>
    <row r="76" spans="3:6" ht="15" customHeight="1" x14ac:dyDescent="0.2">
      <c r="C76" s="317"/>
      <c r="D76" s="317"/>
      <c r="E76" s="47" t="s">
        <v>311</v>
      </c>
      <c r="F76" s="493"/>
    </row>
    <row r="77" spans="3:6" ht="15" customHeight="1" x14ac:dyDescent="0.2">
      <c r="C77" s="317"/>
      <c r="D77" s="317"/>
      <c r="E77" s="47" t="s">
        <v>313</v>
      </c>
      <c r="F77" s="493"/>
    </row>
    <row r="78" spans="3:6" ht="15" customHeight="1" x14ac:dyDescent="0.2">
      <c r="C78" s="317"/>
      <c r="D78" s="317"/>
      <c r="E78" s="47" t="s">
        <v>309</v>
      </c>
      <c r="F78" s="493"/>
    </row>
    <row r="79" spans="3:6" ht="15" customHeight="1" x14ac:dyDescent="0.2">
      <c r="C79" s="350"/>
      <c r="D79" s="356"/>
      <c r="E79" s="503" t="s">
        <v>316</v>
      </c>
      <c r="F79" s="502"/>
    </row>
    <row r="80" spans="3:6" ht="15" customHeight="1" x14ac:dyDescent="0.2">
      <c r="C80" s="318"/>
      <c r="D80" s="318"/>
      <c r="E80" s="89" t="s">
        <v>318</v>
      </c>
      <c r="F80" s="493"/>
    </row>
    <row r="81" spans="3:6" ht="15" customHeight="1" x14ac:dyDescent="0.2">
      <c r="C81" s="318"/>
      <c r="D81" s="318"/>
      <c r="E81" s="89" t="s">
        <v>317</v>
      </c>
      <c r="F81" s="493"/>
    </row>
    <row r="82" spans="3:6" ht="15" customHeight="1" x14ac:dyDescent="0.2">
      <c r="C82" s="318"/>
      <c r="D82" s="318"/>
      <c r="E82" s="89" t="s">
        <v>539</v>
      </c>
      <c r="F82" s="493"/>
    </row>
    <row r="83" spans="3:6" ht="15" customHeight="1" x14ac:dyDescent="0.2">
      <c r="C83" s="504"/>
      <c r="D83" s="505"/>
      <c r="E83" s="506" t="s">
        <v>722</v>
      </c>
      <c r="F83" s="493"/>
    </row>
    <row r="84" spans="3:6" ht="15" customHeight="1" x14ac:dyDescent="0.2">
      <c r="C84" s="504"/>
      <c r="D84" s="505"/>
      <c r="E84" s="506" t="s">
        <v>297</v>
      </c>
      <c r="F84" s="493"/>
    </row>
    <row r="85" spans="3:6" ht="15" customHeight="1" x14ac:dyDescent="0.2">
      <c r="C85" s="318"/>
      <c r="D85" s="318"/>
      <c r="E85" s="89"/>
    </row>
    <row r="86" spans="3:6" ht="15" customHeight="1" x14ac:dyDescent="0.2">
      <c r="C86" s="318"/>
      <c r="D86" s="318"/>
      <c r="E86" s="89"/>
    </row>
  </sheetData>
  <sheetProtection password="E48E" sheet="1" objects="1" scenarios="1"/>
  <sortState ref="E79:E81">
    <sortCondition ref="E79:E81"/>
  </sortState>
  <mergeCells count="2">
    <mergeCell ref="C4:E4"/>
    <mergeCell ref="C2:F2"/>
  </mergeCells>
  <phoneticPr fontId="12" type="noConversion"/>
  <conditionalFormatting sqref="F7:F16 F18:F82">
    <cfRule type="cellIs" dxfId="16" priority="2" stopIfTrue="1" operator="equal">
      <formula>"Included"</formula>
    </cfRule>
  </conditionalFormatting>
  <conditionalFormatting sqref="C4:E4">
    <cfRule type="cellIs" dxfId="15" priority="3" stopIfTrue="1" operator="equal">
      <formula>"Enter Contract Title"</formula>
    </cfRule>
  </conditionalFormatting>
  <conditionalFormatting sqref="F83:F84">
    <cfRule type="cellIs" dxfId="14" priority="1" stopIfTrue="1" operator="equal">
      <formula>"Included"</formula>
    </cfRule>
  </conditionalFormatting>
  <hyperlinks>
    <hyperlink ref="F1" location="'Benchmark Timeline'!A1" display="◄Return to Timeline"/>
  </hyperlinks>
  <pageMargins left="0.59" right="0.51181102362204722" top="0.39370078740157483" bottom="1" header="0.51181102362204722" footer="0.51181102362204722"/>
  <pageSetup paperSize="9" firstPageNumber="6" orientation="portrait" r:id="rId1"/>
  <headerFooter alignWithMargins="0">
    <oddFooter>&amp;L&amp;F&amp;R&amp;A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230" r:id="rId4" name="Check Box 14">
              <controlPr defaultSize="0" autoFill="0" autoLine="0" autoPict="0">
                <anchor moveWithCells="1">
                  <from>
                    <xdr:col>5</xdr:col>
                    <xdr:colOff>485775</xdr:colOff>
                    <xdr:row>5</xdr:row>
                    <xdr:rowOff>66675</xdr:rowOff>
                  </from>
                  <to>
                    <xdr:col>5</xdr:col>
                    <xdr:colOff>733425</xdr:colOff>
                    <xdr:row>7</xdr:row>
                    <xdr:rowOff>104775</xdr:rowOff>
                  </to>
                </anchor>
              </controlPr>
            </control>
          </mc:Choice>
        </mc:AlternateContent>
        <mc:AlternateContent xmlns:mc="http://schemas.openxmlformats.org/markup-compatibility/2006">
          <mc:Choice Requires="x14">
            <control shapeId="9231" r:id="rId5" name="Check Box 15">
              <controlPr defaultSize="0" autoFill="0" autoLine="0" autoPict="0">
                <anchor moveWithCells="1">
                  <from>
                    <xdr:col>5</xdr:col>
                    <xdr:colOff>485775</xdr:colOff>
                    <xdr:row>6</xdr:row>
                    <xdr:rowOff>114300</xdr:rowOff>
                  </from>
                  <to>
                    <xdr:col>5</xdr:col>
                    <xdr:colOff>733425</xdr:colOff>
                    <xdr:row>8</xdr:row>
                    <xdr:rowOff>47625</xdr:rowOff>
                  </to>
                </anchor>
              </controlPr>
            </control>
          </mc:Choice>
        </mc:AlternateContent>
        <mc:AlternateContent xmlns:mc="http://schemas.openxmlformats.org/markup-compatibility/2006">
          <mc:Choice Requires="x14">
            <control shapeId="9232" r:id="rId6" name="Check Box 16">
              <controlPr defaultSize="0" autoFill="0" autoLine="0" autoPict="0">
                <anchor moveWithCells="1">
                  <from>
                    <xdr:col>5</xdr:col>
                    <xdr:colOff>485775</xdr:colOff>
                    <xdr:row>7</xdr:row>
                    <xdr:rowOff>114300</xdr:rowOff>
                  </from>
                  <to>
                    <xdr:col>5</xdr:col>
                    <xdr:colOff>733425</xdr:colOff>
                    <xdr:row>9</xdr:row>
                    <xdr:rowOff>47625</xdr:rowOff>
                  </to>
                </anchor>
              </controlPr>
            </control>
          </mc:Choice>
        </mc:AlternateContent>
        <mc:AlternateContent xmlns:mc="http://schemas.openxmlformats.org/markup-compatibility/2006">
          <mc:Choice Requires="x14">
            <control shapeId="9233" r:id="rId7" name="Check Box 17">
              <controlPr defaultSize="0" autoFill="0" autoLine="0" autoPict="0">
                <anchor moveWithCells="1">
                  <from>
                    <xdr:col>5</xdr:col>
                    <xdr:colOff>485775</xdr:colOff>
                    <xdr:row>8</xdr:row>
                    <xdr:rowOff>114300</xdr:rowOff>
                  </from>
                  <to>
                    <xdr:col>5</xdr:col>
                    <xdr:colOff>733425</xdr:colOff>
                    <xdr:row>10</xdr:row>
                    <xdr:rowOff>47625</xdr:rowOff>
                  </to>
                </anchor>
              </controlPr>
            </control>
          </mc:Choice>
        </mc:AlternateContent>
        <mc:AlternateContent xmlns:mc="http://schemas.openxmlformats.org/markup-compatibility/2006">
          <mc:Choice Requires="x14">
            <control shapeId="9234" r:id="rId8" name="Check Box 18">
              <controlPr defaultSize="0" autoFill="0" autoLine="0" autoPict="0">
                <anchor moveWithCells="1">
                  <from>
                    <xdr:col>5</xdr:col>
                    <xdr:colOff>485775</xdr:colOff>
                    <xdr:row>9</xdr:row>
                    <xdr:rowOff>114300</xdr:rowOff>
                  </from>
                  <to>
                    <xdr:col>5</xdr:col>
                    <xdr:colOff>733425</xdr:colOff>
                    <xdr:row>11</xdr:row>
                    <xdr:rowOff>47625</xdr:rowOff>
                  </to>
                </anchor>
              </controlPr>
            </control>
          </mc:Choice>
        </mc:AlternateContent>
        <mc:AlternateContent xmlns:mc="http://schemas.openxmlformats.org/markup-compatibility/2006">
          <mc:Choice Requires="x14">
            <control shapeId="9235" r:id="rId9" name="Check Box 19">
              <controlPr defaultSize="0" autoFill="0" autoLine="0" autoPict="0">
                <anchor moveWithCells="1">
                  <from>
                    <xdr:col>5</xdr:col>
                    <xdr:colOff>485775</xdr:colOff>
                    <xdr:row>10</xdr:row>
                    <xdr:rowOff>114300</xdr:rowOff>
                  </from>
                  <to>
                    <xdr:col>5</xdr:col>
                    <xdr:colOff>733425</xdr:colOff>
                    <xdr:row>12</xdr:row>
                    <xdr:rowOff>47625</xdr:rowOff>
                  </to>
                </anchor>
              </controlPr>
            </control>
          </mc:Choice>
        </mc:AlternateContent>
        <mc:AlternateContent xmlns:mc="http://schemas.openxmlformats.org/markup-compatibility/2006">
          <mc:Choice Requires="x14">
            <control shapeId="9236" r:id="rId10" name="Check Box 20">
              <controlPr defaultSize="0" autoFill="0" autoLine="0" autoPict="0">
                <anchor moveWithCells="1">
                  <from>
                    <xdr:col>5</xdr:col>
                    <xdr:colOff>485775</xdr:colOff>
                    <xdr:row>11</xdr:row>
                    <xdr:rowOff>114300</xdr:rowOff>
                  </from>
                  <to>
                    <xdr:col>5</xdr:col>
                    <xdr:colOff>733425</xdr:colOff>
                    <xdr:row>13</xdr:row>
                    <xdr:rowOff>47625</xdr:rowOff>
                  </to>
                </anchor>
              </controlPr>
            </control>
          </mc:Choice>
        </mc:AlternateContent>
        <mc:AlternateContent xmlns:mc="http://schemas.openxmlformats.org/markup-compatibility/2006">
          <mc:Choice Requires="x14">
            <control shapeId="9237" r:id="rId11" name="Check Box 21">
              <controlPr defaultSize="0" autoFill="0" autoLine="0" autoPict="0">
                <anchor moveWithCells="1">
                  <from>
                    <xdr:col>5</xdr:col>
                    <xdr:colOff>485775</xdr:colOff>
                    <xdr:row>12</xdr:row>
                    <xdr:rowOff>114300</xdr:rowOff>
                  </from>
                  <to>
                    <xdr:col>5</xdr:col>
                    <xdr:colOff>733425</xdr:colOff>
                    <xdr:row>14</xdr:row>
                    <xdr:rowOff>47625</xdr:rowOff>
                  </to>
                </anchor>
              </controlPr>
            </control>
          </mc:Choice>
        </mc:AlternateContent>
        <mc:AlternateContent xmlns:mc="http://schemas.openxmlformats.org/markup-compatibility/2006">
          <mc:Choice Requires="x14">
            <control shapeId="9238" r:id="rId12" name="Check Box 22">
              <controlPr defaultSize="0" autoFill="0" autoLine="0" autoPict="0">
                <anchor moveWithCells="1">
                  <from>
                    <xdr:col>5</xdr:col>
                    <xdr:colOff>485775</xdr:colOff>
                    <xdr:row>13</xdr:row>
                    <xdr:rowOff>114300</xdr:rowOff>
                  </from>
                  <to>
                    <xdr:col>5</xdr:col>
                    <xdr:colOff>733425</xdr:colOff>
                    <xdr:row>15</xdr:row>
                    <xdr:rowOff>47625</xdr:rowOff>
                  </to>
                </anchor>
              </controlPr>
            </control>
          </mc:Choice>
        </mc:AlternateContent>
        <mc:AlternateContent xmlns:mc="http://schemas.openxmlformats.org/markup-compatibility/2006">
          <mc:Choice Requires="x14">
            <control shapeId="9239" r:id="rId13" name="Check Box 23">
              <controlPr defaultSize="0" autoFill="0" autoLine="0" autoPict="0">
                <anchor moveWithCells="1">
                  <from>
                    <xdr:col>5</xdr:col>
                    <xdr:colOff>485775</xdr:colOff>
                    <xdr:row>14</xdr:row>
                    <xdr:rowOff>114300</xdr:rowOff>
                  </from>
                  <to>
                    <xdr:col>5</xdr:col>
                    <xdr:colOff>733425</xdr:colOff>
                    <xdr:row>16</xdr:row>
                    <xdr:rowOff>47625</xdr:rowOff>
                  </to>
                </anchor>
              </controlPr>
            </control>
          </mc:Choice>
        </mc:AlternateContent>
        <mc:AlternateContent xmlns:mc="http://schemas.openxmlformats.org/markup-compatibility/2006">
          <mc:Choice Requires="x14">
            <control shapeId="9240" r:id="rId14" name="Check Box 24">
              <controlPr defaultSize="0" autoFill="0" autoLine="0" autoPict="0">
                <anchor moveWithCells="1">
                  <from>
                    <xdr:col>5</xdr:col>
                    <xdr:colOff>485775</xdr:colOff>
                    <xdr:row>17</xdr:row>
                    <xdr:rowOff>114300</xdr:rowOff>
                  </from>
                  <to>
                    <xdr:col>5</xdr:col>
                    <xdr:colOff>733425</xdr:colOff>
                    <xdr:row>19</xdr:row>
                    <xdr:rowOff>47625</xdr:rowOff>
                  </to>
                </anchor>
              </controlPr>
            </control>
          </mc:Choice>
        </mc:AlternateContent>
        <mc:AlternateContent xmlns:mc="http://schemas.openxmlformats.org/markup-compatibility/2006">
          <mc:Choice Requires="x14">
            <control shapeId="9241" r:id="rId15" name="Check Box 25">
              <controlPr defaultSize="0" autoFill="0" autoLine="0" autoPict="0">
                <anchor moveWithCells="1">
                  <from>
                    <xdr:col>5</xdr:col>
                    <xdr:colOff>485775</xdr:colOff>
                    <xdr:row>18</xdr:row>
                    <xdr:rowOff>114300</xdr:rowOff>
                  </from>
                  <to>
                    <xdr:col>5</xdr:col>
                    <xdr:colOff>733425</xdr:colOff>
                    <xdr:row>20</xdr:row>
                    <xdr:rowOff>47625</xdr:rowOff>
                  </to>
                </anchor>
              </controlPr>
            </control>
          </mc:Choice>
        </mc:AlternateContent>
        <mc:AlternateContent xmlns:mc="http://schemas.openxmlformats.org/markup-compatibility/2006">
          <mc:Choice Requires="x14">
            <control shapeId="9242" r:id="rId16" name="Check Box 26">
              <controlPr defaultSize="0" autoFill="0" autoLine="0" autoPict="0">
                <anchor moveWithCells="1">
                  <from>
                    <xdr:col>5</xdr:col>
                    <xdr:colOff>485775</xdr:colOff>
                    <xdr:row>19</xdr:row>
                    <xdr:rowOff>114300</xdr:rowOff>
                  </from>
                  <to>
                    <xdr:col>5</xdr:col>
                    <xdr:colOff>733425</xdr:colOff>
                    <xdr:row>21</xdr:row>
                    <xdr:rowOff>47625</xdr:rowOff>
                  </to>
                </anchor>
              </controlPr>
            </control>
          </mc:Choice>
        </mc:AlternateContent>
        <mc:AlternateContent xmlns:mc="http://schemas.openxmlformats.org/markup-compatibility/2006">
          <mc:Choice Requires="x14">
            <control shapeId="9243" r:id="rId17" name="Check Box 27">
              <controlPr defaultSize="0" autoFill="0" autoLine="0" autoPict="0">
                <anchor moveWithCells="1">
                  <from>
                    <xdr:col>5</xdr:col>
                    <xdr:colOff>485775</xdr:colOff>
                    <xdr:row>20</xdr:row>
                    <xdr:rowOff>114300</xdr:rowOff>
                  </from>
                  <to>
                    <xdr:col>5</xdr:col>
                    <xdr:colOff>733425</xdr:colOff>
                    <xdr:row>22</xdr:row>
                    <xdr:rowOff>47625</xdr:rowOff>
                  </to>
                </anchor>
              </controlPr>
            </control>
          </mc:Choice>
        </mc:AlternateContent>
        <mc:AlternateContent xmlns:mc="http://schemas.openxmlformats.org/markup-compatibility/2006">
          <mc:Choice Requires="x14">
            <control shapeId="9244" r:id="rId18" name="Check Box 28">
              <controlPr defaultSize="0" autoFill="0" autoLine="0" autoPict="0">
                <anchor moveWithCells="1">
                  <from>
                    <xdr:col>5</xdr:col>
                    <xdr:colOff>485775</xdr:colOff>
                    <xdr:row>21</xdr:row>
                    <xdr:rowOff>114300</xdr:rowOff>
                  </from>
                  <to>
                    <xdr:col>5</xdr:col>
                    <xdr:colOff>733425</xdr:colOff>
                    <xdr:row>23</xdr:row>
                    <xdr:rowOff>47625</xdr:rowOff>
                  </to>
                </anchor>
              </controlPr>
            </control>
          </mc:Choice>
        </mc:AlternateContent>
        <mc:AlternateContent xmlns:mc="http://schemas.openxmlformats.org/markup-compatibility/2006">
          <mc:Choice Requires="x14">
            <control shapeId="9245" r:id="rId19" name="Check Box 29">
              <controlPr defaultSize="0" autoFill="0" autoLine="0" autoPict="0">
                <anchor moveWithCells="1">
                  <from>
                    <xdr:col>5</xdr:col>
                    <xdr:colOff>485775</xdr:colOff>
                    <xdr:row>22</xdr:row>
                    <xdr:rowOff>114300</xdr:rowOff>
                  </from>
                  <to>
                    <xdr:col>5</xdr:col>
                    <xdr:colOff>733425</xdr:colOff>
                    <xdr:row>24</xdr:row>
                    <xdr:rowOff>47625</xdr:rowOff>
                  </to>
                </anchor>
              </controlPr>
            </control>
          </mc:Choice>
        </mc:AlternateContent>
        <mc:AlternateContent xmlns:mc="http://schemas.openxmlformats.org/markup-compatibility/2006">
          <mc:Choice Requires="x14">
            <control shapeId="9246" r:id="rId20" name="Check Box 30">
              <controlPr defaultSize="0" autoFill="0" autoLine="0" autoPict="0">
                <anchor moveWithCells="1">
                  <from>
                    <xdr:col>5</xdr:col>
                    <xdr:colOff>485775</xdr:colOff>
                    <xdr:row>24</xdr:row>
                    <xdr:rowOff>114300</xdr:rowOff>
                  </from>
                  <to>
                    <xdr:col>5</xdr:col>
                    <xdr:colOff>733425</xdr:colOff>
                    <xdr:row>26</xdr:row>
                    <xdr:rowOff>47625</xdr:rowOff>
                  </to>
                </anchor>
              </controlPr>
            </control>
          </mc:Choice>
        </mc:AlternateContent>
        <mc:AlternateContent xmlns:mc="http://schemas.openxmlformats.org/markup-compatibility/2006">
          <mc:Choice Requires="x14">
            <control shapeId="9247" r:id="rId21" name="Check Box 31">
              <controlPr defaultSize="0" autoFill="0" autoLine="0" autoPict="0">
                <anchor moveWithCells="1">
                  <from>
                    <xdr:col>5</xdr:col>
                    <xdr:colOff>485775</xdr:colOff>
                    <xdr:row>25</xdr:row>
                    <xdr:rowOff>114300</xdr:rowOff>
                  </from>
                  <to>
                    <xdr:col>5</xdr:col>
                    <xdr:colOff>733425</xdr:colOff>
                    <xdr:row>27</xdr:row>
                    <xdr:rowOff>47625</xdr:rowOff>
                  </to>
                </anchor>
              </controlPr>
            </control>
          </mc:Choice>
        </mc:AlternateContent>
        <mc:AlternateContent xmlns:mc="http://schemas.openxmlformats.org/markup-compatibility/2006">
          <mc:Choice Requires="x14">
            <control shapeId="9248" r:id="rId22" name="Check Box 32">
              <controlPr defaultSize="0" autoFill="0" autoLine="0" autoPict="0">
                <anchor moveWithCells="1">
                  <from>
                    <xdr:col>5</xdr:col>
                    <xdr:colOff>485775</xdr:colOff>
                    <xdr:row>27</xdr:row>
                    <xdr:rowOff>114300</xdr:rowOff>
                  </from>
                  <to>
                    <xdr:col>5</xdr:col>
                    <xdr:colOff>733425</xdr:colOff>
                    <xdr:row>29</xdr:row>
                    <xdr:rowOff>47625</xdr:rowOff>
                  </to>
                </anchor>
              </controlPr>
            </control>
          </mc:Choice>
        </mc:AlternateContent>
        <mc:AlternateContent xmlns:mc="http://schemas.openxmlformats.org/markup-compatibility/2006">
          <mc:Choice Requires="x14">
            <control shapeId="9249" r:id="rId23" name="Check Box 33">
              <controlPr defaultSize="0" autoFill="0" autoLine="0" autoPict="0">
                <anchor moveWithCells="1">
                  <from>
                    <xdr:col>5</xdr:col>
                    <xdr:colOff>485775</xdr:colOff>
                    <xdr:row>28</xdr:row>
                    <xdr:rowOff>114300</xdr:rowOff>
                  </from>
                  <to>
                    <xdr:col>5</xdr:col>
                    <xdr:colOff>733425</xdr:colOff>
                    <xdr:row>30</xdr:row>
                    <xdr:rowOff>47625</xdr:rowOff>
                  </to>
                </anchor>
              </controlPr>
            </control>
          </mc:Choice>
        </mc:AlternateContent>
        <mc:AlternateContent xmlns:mc="http://schemas.openxmlformats.org/markup-compatibility/2006">
          <mc:Choice Requires="x14">
            <control shapeId="9250" r:id="rId24" name="Check Box 34">
              <controlPr defaultSize="0" autoFill="0" autoLine="0" autoPict="0">
                <anchor moveWithCells="1">
                  <from>
                    <xdr:col>5</xdr:col>
                    <xdr:colOff>485775</xdr:colOff>
                    <xdr:row>29</xdr:row>
                    <xdr:rowOff>114300</xdr:rowOff>
                  </from>
                  <to>
                    <xdr:col>5</xdr:col>
                    <xdr:colOff>733425</xdr:colOff>
                    <xdr:row>31</xdr:row>
                    <xdr:rowOff>47625</xdr:rowOff>
                  </to>
                </anchor>
              </controlPr>
            </control>
          </mc:Choice>
        </mc:AlternateContent>
        <mc:AlternateContent xmlns:mc="http://schemas.openxmlformats.org/markup-compatibility/2006">
          <mc:Choice Requires="x14">
            <control shapeId="9251" r:id="rId25" name="Check Box 35">
              <controlPr defaultSize="0" autoFill="0" autoLine="0" autoPict="0">
                <anchor moveWithCells="1">
                  <from>
                    <xdr:col>5</xdr:col>
                    <xdr:colOff>485775</xdr:colOff>
                    <xdr:row>30</xdr:row>
                    <xdr:rowOff>114300</xdr:rowOff>
                  </from>
                  <to>
                    <xdr:col>5</xdr:col>
                    <xdr:colOff>733425</xdr:colOff>
                    <xdr:row>32</xdr:row>
                    <xdr:rowOff>47625</xdr:rowOff>
                  </to>
                </anchor>
              </controlPr>
            </control>
          </mc:Choice>
        </mc:AlternateContent>
        <mc:AlternateContent xmlns:mc="http://schemas.openxmlformats.org/markup-compatibility/2006">
          <mc:Choice Requires="x14">
            <control shapeId="9252" r:id="rId26" name="Check Box 36">
              <controlPr defaultSize="0" autoFill="0" autoLine="0" autoPict="0">
                <anchor moveWithCells="1">
                  <from>
                    <xdr:col>5</xdr:col>
                    <xdr:colOff>485775</xdr:colOff>
                    <xdr:row>31</xdr:row>
                    <xdr:rowOff>114300</xdr:rowOff>
                  </from>
                  <to>
                    <xdr:col>5</xdr:col>
                    <xdr:colOff>733425</xdr:colOff>
                    <xdr:row>33</xdr:row>
                    <xdr:rowOff>47625</xdr:rowOff>
                  </to>
                </anchor>
              </controlPr>
            </control>
          </mc:Choice>
        </mc:AlternateContent>
        <mc:AlternateContent xmlns:mc="http://schemas.openxmlformats.org/markup-compatibility/2006">
          <mc:Choice Requires="x14">
            <control shapeId="9253" r:id="rId27" name="Check Box 37">
              <controlPr defaultSize="0" autoFill="0" autoLine="0" autoPict="0">
                <anchor moveWithCells="1">
                  <from>
                    <xdr:col>5</xdr:col>
                    <xdr:colOff>485775</xdr:colOff>
                    <xdr:row>32</xdr:row>
                    <xdr:rowOff>114300</xdr:rowOff>
                  </from>
                  <to>
                    <xdr:col>5</xdr:col>
                    <xdr:colOff>733425</xdr:colOff>
                    <xdr:row>34</xdr:row>
                    <xdr:rowOff>47625</xdr:rowOff>
                  </to>
                </anchor>
              </controlPr>
            </control>
          </mc:Choice>
        </mc:AlternateContent>
        <mc:AlternateContent xmlns:mc="http://schemas.openxmlformats.org/markup-compatibility/2006">
          <mc:Choice Requires="x14">
            <control shapeId="9254" r:id="rId28" name="Check Box 38">
              <controlPr defaultSize="0" autoFill="0" autoLine="0" autoPict="0">
                <anchor moveWithCells="1">
                  <from>
                    <xdr:col>5</xdr:col>
                    <xdr:colOff>485775</xdr:colOff>
                    <xdr:row>33</xdr:row>
                    <xdr:rowOff>114300</xdr:rowOff>
                  </from>
                  <to>
                    <xdr:col>5</xdr:col>
                    <xdr:colOff>733425</xdr:colOff>
                    <xdr:row>35</xdr:row>
                    <xdr:rowOff>47625</xdr:rowOff>
                  </to>
                </anchor>
              </controlPr>
            </control>
          </mc:Choice>
        </mc:AlternateContent>
        <mc:AlternateContent xmlns:mc="http://schemas.openxmlformats.org/markup-compatibility/2006">
          <mc:Choice Requires="x14">
            <control shapeId="9255" r:id="rId29" name="Check Box 39">
              <controlPr defaultSize="0" autoFill="0" autoLine="0" autoPict="0">
                <anchor moveWithCells="1">
                  <from>
                    <xdr:col>5</xdr:col>
                    <xdr:colOff>485775</xdr:colOff>
                    <xdr:row>34</xdr:row>
                    <xdr:rowOff>114300</xdr:rowOff>
                  </from>
                  <to>
                    <xdr:col>5</xdr:col>
                    <xdr:colOff>733425</xdr:colOff>
                    <xdr:row>36</xdr:row>
                    <xdr:rowOff>47625</xdr:rowOff>
                  </to>
                </anchor>
              </controlPr>
            </control>
          </mc:Choice>
        </mc:AlternateContent>
        <mc:AlternateContent xmlns:mc="http://schemas.openxmlformats.org/markup-compatibility/2006">
          <mc:Choice Requires="x14">
            <control shapeId="9256" r:id="rId30" name="Check Box 40">
              <controlPr defaultSize="0" autoFill="0" autoLine="0" autoPict="0">
                <anchor moveWithCells="1">
                  <from>
                    <xdr:col>5</xdr:col>
                    <xdr:colOff>485775</xdr:colOff>
                    <xdr:row>35</xdr:row>
                    <xdr:rowOff>114300</xdr:rowOff>
                  </from>
                  <to>
                    <xdr:col>5</xdr:col>
                    <xdr:colOff>733425</xdr:colOff>
                    <xdr:row>37</xdr:row>
                    <xdr:rowOff>47625</xdr:rowOff>
                  </to>
                </anchor>
              </controlPr>
            </control>
          </mc:Choice>
        </mc:AlternateContent>
        <mc:AlternateContent xmlns:mc="http://schemas.openxmlformats.org/markup-compatibility/2006">
          <mc:Choice Requires="x14">
            <control shapeId="9257" r:id="rId31" name="Check Box 41">
              <controlPr defaultSize="0" autoFill="0" autoLine="0" autoPict="0">
                <anchor moveWithCells="1">
                  <from>
                    <xdr:col>5</xdr:col>
                    <xdr:colOff>485775</xdr:colOff>
                    <xdr:row>36</xdr:row>
                    <xdr:rowOff>114300</xdr:rowOff>
                  </from>
                  <to>
                    <xdr:col>5</xdr:col>
                    <xdr:colOff>733425</xdr:colOff>
                    <xdr:row>38</xdr:row>
                    <xdr:rowOff>47625</xdr:rowOff>
                  </to>
                </anchor>
              </controlPr>
            </control>
          </mc:Choice>
        </mc:AlternateContent>
        <mc:AlternateContent xmlns:mc="http://schemas.openxmlformats.org/markup-compatibility/2006">
          <mc:Choice Requires="x14">
            <control shapeId="9258" r:id="rId32" name="Check Box 42">
              <controlPr defaultSize="0" autoFill="0" autoLine="0" autoPict="0">
                <anchor moveWithCells="1">
                  <from>
                    <xdr:col>5</xdr:col>
                    <xdr:colOff>485775</xdr:colOff>
                    <xdr:row>37</xdr:row>
                    <xdr:rowOff>114300</xdr:rowOff>
                  </from>
                  <to>
                    <xdr:col>5</xdr:col>
                    <xdr:colOff>733425</xdr:colOff>
                    <xdr:row>39</xdr:row>
                    <xdr:rowOff>47625</xdr:rowOff>
                  </to>
                </anchor>
              </controlPr>
            </control>
          </mc:Choice>
        </mc:AlternateContent>
        <mc:AlternateContent xmlns:mc="http://schemas.openxmlformats.org/markup-compatibility/2006">
          <mc:Choice Requires="x14">
            <control shapeId="9259" r:id="rId33" name="Check Box 43">
              <controlPr defaultSize="0" autoFill="0" autoLine="0" autoPict="0">
                <anchor moveWithCells="1">
                  <from>
                    <xdr:col>5</xdr:col>
                    <xdr:colOff>485775</xdr:colOff>
                    <xdr:row>38</xdr:row>
                    <xdr:rowOff>114300</xdr:rowOff>
                  </from>
                  <to>
                    <xdr:col>5</xdr:col>
                    <xdr:colOff>733425</xdr:colOff>
                    <xdr:row>40</xdr:row>
                    <xdr:rowOff>47625</xdr:rowOff>
                  </to>
                </anchor>
              </controlPr>
            </control>
          </mc:Choice>
        </mc:AlternateContent>
        <mc:AlternateContent xmlns:mc="http://schemas.openxmlformats.org/markup-compatibility/2006">
          <mc:Choice Requires="x14">
            <control shapeId="9260" r:id="rId34" name="Check Box 44">
              <controlPr defaultSize="0" autoFill="0" autoLine="0" autoPict="0">
                <anchor moveWithCells="1">
                  <from>
                    <xdr:col>5</xdr:col>
                    <xdr:colOff>485775</xdr:colOff>
                    <xdr:row>39</xdr:row>
                    <xdr:rowOff>114300</xdr:rowOff>
                  </from>
                  <to>
                    <xdr:col>5</xdr:col>
                    <xdr:colOff>733425</xdr:colOff>
                    <xdr:row>41</xdr:row>
                    <xdr:rowOff>47625</xdr:rowOff>
                  </to>
                </anchor>
              </controlPr>
            </control>
          </mc:Choice>
        </mc:AlternateContent>
        <mc:AlternateContent xmlns:mc="http://schemas.openxmlformats.org/markup-compatibility/2006">
          <mc:Choice Requires="x14">
            <control shapeId="9261" r:id="rId35" name="Check Box 45">
              <controlPr defaultSize="0" autoFill="0" autoLine="0" autoPict="0">
                <anchor moveWithCells="1">
                  <from>
                    <xdr:col>5</xdr:col>
                    <xdr:colOff>485775</xdr:colOff>
                    <xdr:row>40</xdr:row>
                    <xdr:rowOff>114300</xdr:rowOff>
                  </from>
                  <to>
                    <xdr:col>5</xdr:col>
                    <xdr:colOff>733425</xdr:colOff>
                    <xdr:row>42</xdr:row>
                    <xdr:rowOff>47625</xdr:rowOff>
                  </to>
                </anchor>
              </controlPr>
            </control>
          </mc:Choice>
        </mc:AlternateContent>
        <mc:AlternateContent xmlns:mc="http://schemas.openxmlformats.org/markup-compatibility/2006">
          <mc:Choice Requires="x14">
            <control shapeId="9262" r:id="rId36" name="Check Box 46">
              <controlPr defaultSize="0" autoFill="0" autoLine="0" autoPict="0">
                <anchor moveWithCells="1">
                  <from>
                    <xdr:col>5</xdr:col>
                    <xdr:colOff>485775</xdr:colOff>
                    <xdr:row>41</xdr:row>
                    <xdr:rowOff>114300</xdr:rowOff>
                  </from>
                  <to>
                    <xdr:col>5</xdr:col>
                    <xdr:colOff>733425</xdr:colOff>
                    <xdr:row>43</xdr:row>
                    <xdr:rowOff>47625</xdr:rowOff>
                  </to>
                </anchor>
              </controlPr>
            </control>
          </mc:Choice>
        </mc:AlternateContent>
        <mc:AlternateContent xmlns:mc="http://schemas.openxmlformats.org/markup-compatibility/2006">
          <mc:Choice Requires="x14">
            <control shapeId="9263" r:id="rId37" name="Check Box 47">
              <controlPr defaultSize="0" autoFill="0" autoLine="0" autoPict="0">
                <anchor moveWithCells="1">
                  <from>
                    <xdr:col>5</xdr:col>
                    <xdr:colOff>485775</xdr:colOff>
                    <xdr:row>43</xdr:row>
                    <xdr:rowOff>114300</xdr:rowOff>
                  </from>
                  <to>
                    <xdr:col>5</xdr:col>
                    <xdr:colOff>733425</xdr:colOff>
                    <xdr:row>45</xdr:row>
                    <xdr:rowOff>47625</xdr:rowOff>
                  </to>
                </anchor>
              </controlPr>
            </control>
          </mc:Choice>
        </mc:AlternateContent>
        <mc:AlternateContent xmlns:mc="http://schemas.openxmlformats.org/markup-compatibility/2006">
          <mc:Choice Requires="x14">
            <control shapeId="9264" r:id="rId38" name="Check Box 48">
              <controlPr defaultSize="0" autoFill="0" autoLine="0" autoPict="0">
                <anchor moveWithCells="1">
                  <from>
                    <xdr:col>5</xdr:col>
                    <xdr:colOff>485775</xdr:colOff>
                    <xdr:row>44</xdr:row>
                    <xdr:rowOff>114300</xdr:rowOff>
                  </from>
                  <to>
                    <xdr:col>5</xdr:col>
                    <xdr:colOff>733425</xdr:colOff>
                    <xdr:row>46</xdr:row>
                    <xdr:rowOff>47625</xdr:rowOff>
                  </to>
                </anchor>
              </controlPr>
            </control>
          </mc:Choice>
        </mc:AlternateContent>
        <mc:AlternateContent xmlns:mc="http://schemas.openxmlformats.org/markup-compatibility/2006">
          <mc:Choice Requires="x14">
            <control shapeId="9265" r:id="rId39" name="Check Box 49">
              <controlPr defaultSize="0" autoFill="0" autoLine="0" autoPict="0">
                <anchor moveWithCells="1">
                  <from>
                    <xdr:col>5</xdr:col>
                    <xdr:colOff>485775</xdr:colOff>
                    <xdr:row>45</xdr:row>
                    <xdr:rowOff>114300</xdr:rowOff>
                  </from>
                  <to>
                    <xdr:col>5</xdr:col>
                    <xdr:colOff>733425</xdr:colOff>
                    <xdr:row>47</xdr:row>
                    <xdr:rowOff>47625</xdr:rowOff>
                  </to>
                </anchor>
              </controlPr>
            </control>
          </mc:Choice>
        </mc:AlternateContent>
        <mc:AlternateContent xmlns:mc="http://schemas.openxmlformats.org/markup-compatibility/2006">
          <mc:Choice Requires="x14">
            <control shapeId="9266" r:id="rId40" name="Check Box 50">
              <controlPr defaultSize="0" autoFill="0" autoLine="0" autoPict="0">
                <anchor moveWithCells="1">
                  <from>
                    <xdr:col>5</xdr:col>
                    <xdr:colOff>485775</xdr:colOff>
                    <xdr:row>46</xdr:row>
                    <xdr:rowOff>114300</xdr:rowOff>
                  </from>
                  <to>
                    <xdr:col>5</xdr:col>
                    <xdr:colOff>733425</xdr:colOff>
                    <xdr:row>48</xdr:row>
                    <xdr:rowOff>47625</xdr:rowOff>
                  </to>
                </anchor>
              </controlPr>
            </control>
          </mc:Choice>
        </mc:AlternateContent>
        <mc:AlternateContent xmlns:mc="http://schemas.openxmlformats.org/markup-compatibility/2006">
          <mc:Choice Requires="x14">
            <control shapeId="9267" r:id="rId41" name="Check Box 51">
              <controlPr defaultSize="0" autoFill="0" autoLine="0" autoPict="0">
                <anchor moveWithCells="1">
                  <from>
                    <xdr:col>5</xdr:col>
                    <xdr:colOff>485775</xdr:colOff>
                    <xdr:row>47</xdr:row>
                    <xdr:rowOff>114300</xdr:rowOff>
                  </from>
                  <to>
                    <xdr:col>5</xdr:col>
                    <xdr:colOff>733425</xdr:colOff>
                    <xdr:row>49</xdr:row>
                    <xdr:rowOff>47625</xdr:rowOff>
                  </to>
                </anchor>
              </controlPr>
            </control>
          </mc:Choice>
        </mc:AlternateContent>
        <mc:AlternateContent xmlns:mc="http://schemas.openxmlformats.org/markup-compatibility/2006">
          <mc:Choice Requires="x14">
            <control shapeId="9268" r:id="rId42" name="Check Box 52">
              <controlPr defaultSize="0" autoFill="0" autoLine="0" autoPict="0">
                <anchor moveWithCells="1">
                  <from>
                    <xdr:col>5</xdr:col>
                    <xdr:colOff>485775</xdr:colOff>
                    <xdr:row>48</xdr:row>
                    <xdr:rowOff>114300</xdr:rowOff>
                  </from>
                  <to>
                    <xdr:col>5</xdr:col>
                    <xdr:colOff>733425</xdr:colOff>
                    <xdr:row>50</xdr:row>
                    <xdr:rowOff>47625</xdr:rowOff>
                  </to>
                </anchor>
              </controlPr>
            </control>
          </mc:Choice>
        </mc:AlternateContent>
        <mc:AlternateContent xmlns:mc="http://schemas.openxmlformats.org/markup-compatibility/2006">
          <mc:Choice Requires="x14">
            <control shapeId="9269" r:id="rId43" name="Check Box 53">
              <controlPr defaultSize="0" autoFill="0" autoLine="0" autoPict="0">
                <anchor moveWithCells="1">
                  <from>
                    <xdr:col>5</xdr:col>
                    <xdr:colOff>485775</xdr:colOff>
                    <xdr:row>49</xdr:row>
                    <xdr:rowOff>114300</xdr:rowOff>
                  </from>
                  <to>
                    <xdr:col>5</xdr:col>
                    <xdr:colOff>733425</xdr:colOff>
                    <xdr:row>51</xdr:row>
                    <xdr:rowOff>47625</xdr:rowOff>
                  </to>
                </anchor>
              </controlPr>
            </control>
          </mc:Choice>
        </mc:AlternateContent>
        <mc:AlternateContent xmlns:mc="http://schemas.openxmlformats.org/markup-compatibility/2006">
          <mc:Choice Requires="x14">
            <control shapeId="9270" r:id="rId44" name="Check Box 54">
              <controlPr defaultSize="0" autoFill="0" autoLine="0" autoPict="0">
                <anchor moveWithCells="1">
                  <from>
                    <xdr:col>5</xdr:col>
                    <xdr:colOff>485775</xdr:colOff>
                    <xdr:row>50</xdr:row>
                    <xdr:rowOff>114300</xdr:rowOff>
                  </from>
                  <to>
                    <xdr:col>5</xdr:col>
                    <xdr:colOff>733425</xdr:colOff>
                    <xdr:row>52</xdr:row>
                    <xdr:rowOff>47625</xdr:rowOff>
                  </to>
                </anchor>
              </controlPr>
            </control>
          </mc:Choice>
        </mc:AlternateContent>
        <mc:AlternateContent xmlns:mc="http://schemas.openxmlformats.org/markup-compatibility/2006">
          <mc:Choice Requires="x14">
            <control shapeId="9271" r:id="rId45" name="Check Box 55">
              <controlPr defaultSize="0" autoFill="0" autoLine="0" autoPict="0">
                <anchor moveWithCells="1">
                  <from>
                    <xdr:col>5</xdr:col>
                    <xdr:colOff>485775</xdr:colOff>
                    <xdr:row>52</xdr:row>
                    <xdr:rowOff>114300</xdr:rowOff>
                  </from>
                  <to>
                    <xdr:col>5</xdr:col>
                    <xdr:colOff>733425</xdr:colOff>
                    <xdr:row>54</xdr:row>
                    <xdr:rowOff>47625</xdr:rowOff>
                  </to>
                </anchor>
              </controlPr>
            </control>
          </mc:Choice>
        </mc:AlternateContent>
        <mc:AlternateContent xmlns:mc="http://schemas.openxmlformats.org/markup-compatibility/2006">
          <mc:Choice Requires="x14">
            <control shapeId="9272" r:id="rId46" name="Check Box 56">
              <controlPr defaultSize="0" autoFill="0" autoLine="0" autoPict="0">
                <anchor moveWithCells="1">
                  <from>
                    <xdr:col>5</xdr:col>
                    <xdr:colOff>485775</xdr:colOff>
                    <xdr:row>53</xdr:row>
                    <xdr:rowOff>114300</xdr:rowOff>
                  </from>
                  <to>
                    <xdr:col>5</xdr:col>
                    <xdr:colOff>733425</xdr:colOff>
                    <xdr:row>55</xdr:row>
                    <xdr:rowOff>47625</xdr:rowOff>
                  </to>
                </anchor>
              </controlPr>
            </control>
          </mc:Choice>
        </mc:AlternateContent>
        <mc:AlternateContent xmlns:mc="http://schemas.openxmlformats.org/markup-compatibility/2006">
          <mc:Choice Requires="x14">
            <control shapeId="9273" r:id="rId47" name="Check Box 57">
              <controlPr defaultSize="0" autoFill="0" autoLine="0" autoPict="0">
                <anchor moveWithCells="1">
                  <from>
                    <xdr:col>5</xdr:col>
                    <xdr:colOff>485775</xdr:colOff>
                    <xdr:row>54</xdr:row>
                    <xdr:rowOff>114300</xdr:rowOff>
                  </from>
                  <to>
                    <xdr:col>5</xdr:col>
                    <xdr:colOff>733425</xdr:colOff>
                    <xdr:row>56</xdr:row>
                    <xdr:rowOff>47625</xdr:rowOff>
                  </to>
                </anchor>
              </controlPr>
            </control>
          </mc:Choice>
        </mc:AlternateContent>
        <mc:AlternateContent xmlns:mc="http://schemas.openxmlformats.org/markup-compatibility/2006">
          <mc:Choice Requires="x14">
            <control shapeId="9274" r:id="rId48" name="Check Box 58">
              <controlPr defaultSize="0" autoFill="0" autoLine="0" autoPict="0">
                <anchor moveWithCells="1">
                  <from>
                    <xdr:col>5</xdr:col>
                    <xdr:colOff>485775</xdr:colOff>
                    <xdr:row>55</xdr:row>
                    <xdr:rowOff>114300</xdr:rowOff>
                  </from>
                  <to>
                    <xdr:col>5</xdr:col>
                    <xdr:colOff>733425</xdr:colOff>
                    <xdr:row>57</xdr:row>
                    <xdr:rowOff>47625</xdr:rowOff>
                  </to>
                </anchor>
              </controlPr>
            </control>
          </mc:Choice>
        </mc:AlternateContent>
        <mc:AlternateContent xmlns:mc="http://schemas.openxmlformats.org/markup-compatibility/2006">
          <mc:Choice Requires="x14">
            <control shapeId="9275" r:id="rId49" name="Check Box 59">
              <controlPr defaultSize="0" autoFill="0" autoLine="0" autoPict="0">
                <anchor moveWithCells="1">
                  <from>
                    <xdr:col>5</xdr:col>
                    <xdr:colOff>485775</xdr:colOff>
                    <xdr:row>56</xdr:row>
                    <xdr:rowOff>114300</xdr:rowOff>
                  </from>
                  <to>
                    <xdr:col>5</xdr:col>
                    <xdr:colOff>733425</xdr:colOff>
                    <xdr:row>58</xdr:row>
                    <xdr:rowOff>47625</xdr:rowOff>
                  </to>
                </anchor>
              </controlPr>
            </control>
          </mc:Choice>
        </mc:AlternateContent>
        <mc:AlternateContent xmlns:mc="http://schemas.openxmlformats.org/markup-compatibility/2006">
          <mc:Choice Requires="x14">
            <control shapeId="9276" r:id="rId50" name="Check Box 60">
              <controlPr defaultSize="0" autoFill="0" autoLine="0" autoPict="0">
                <anchor moveWithCells="1">
                  <from>
                    <xdr:col>5</xdr:col>
                    <xdr:colOff>485775</xdr:colOff>
                    <xdr:row>57</xdr:row>
                    <xdr:rowOff>114300</xdr:rowOff>
                  </from>
                  <to>
                    <xdr:col>5</xdr:col>
                    <xdr:colOff>733425</xdr:colOff>
                    <xdr:row>59</xdr:row>
                    <xdr:rowOff>47625</xdr:rowOff>
                  </to>
                </anchor>
              </controlPr>
            </control>
          </mc:Choice>
        </mc:AlternateContent>
        <mc:AlternateContent xmlns:mc="http://schemas.openxmlformats.org/markup-compatibility/2006">
          <mc:Choice Requires="x14">
            <control shapeId="9277" r:id="rId51" name="Check Box 61">
              <controlPr defaultSize="0" autoFill="0" autoLine="0" autoPict="0">
                <anchor moveWithCells="1">
                  <from>
                    <xdr:col>5</xdr:col>
                    <xdr:colOff>485775</xdr:colOff>
                    <xdr:row>58</xdr:row>
                    <xdr:rowOff>114300</xdr:rowOff>
                  </from>
                  <to>
                    <xdr:col>5</xdr:col>
                    <xdr:colOff>733425</xdr:colOff>
                    <xdr:row>60</xdr:row>
                    <xdr:rowOff>47625</xdr:rowOff>
                  </to>
                </anchor>
              </controlPr>
            </control>
          </mc:Choice>
        </mc:AlternateContent>
        <mc:AlternateContent xmlns:mc="http://schemas.openxmlformats.org/markup-compatibility/2006">
          <mc:Choice Requires="x14">
            <control shapeId="9279" r:id="rId52" name="Check Box 63">
              <controlPr defaultSize="0" autoFill="0" autoLine="0" autoPict="0">
                <anchor moveWithCells="1">
                  <from>
                    <xdr:col>5</xdr:col>
                    <xdr:colOff>485775</xdr:colOff>
                    <xdr:row>60</xdr:row>
                    <xdr:rowOff>114300</xdr:rowOff>
                  </from>
                  <to>
                    <xdr:col>5</xdr:col>
                    <xdr:colOff>733425</xdr:colOff>
                    <xdr:row>62</xdr:row>
                    <xdr:rowOff>47625</xdr:rowOff>
                  </to>
                </anchor>
              </controlPr>
            </control>
          </mc:Choice>
        </mc:AlternateContent>
        <mc:AlternateContent xmlns:mc="http://schemas.openxmlformats.org/markup-compatibility/2006">
          <mc:Choice Requires="x14">
            <control shapeId="9280" r:id="rId53" name="Check Box 64">
              <controlPr defaultSize="0" autoFill="0" autoLine="0" autoPict="0">
                <anchor moveWithCells="1">
                  <from>
                    <xdr:col>5</xdr:col>
                    <xdr:colOff>485775</xdr:colOff>
                    <xdr:row>61</xdr:row>
                    <xdr:rowOff>114300</xdr:rowOff>
                  </from>
                  <to>
                    <xdr:col>5</xdr:col>
                    <xdr:colOff>733425</xdr:colOff>
                    <xdr:row>63</xdr:row>
                    <xdr:rowOff>47625</xdr:rowOff>
                  </to>
                </anchor>
              </controlPr>
            </control>
          </mc:Choice>
        </mc:AlternateContent>
        <mc:AlternateContent xmlns:mc="http://schemas.openxmlformats.org/markup-compatibility/2006">
          <mc:Choice Requires="x14">
            <control shapeId="9281" r:id="rId54" name="Check Box 65">
              <controlPr defaultSize="0" autoFill="0" autoLine="0" autoPict="0">
                <anchor moveWithCells="1">
                  <from>
                    <xdr:col>5</xdr:col>
                    <xdr:colOff>485775</xdr:colOff>
                    <xdr:row>63</xdr:row>
                    <xdr:rowOff>114300</xdr:rowOff>
                  </from>
                  <to>
                    <xdr:col>5</xdr:col>
                    <xdr:colOff>733425</xdr:colOff>
                    <xdr:row>65</xdr:row>
                    <xdr:rowOff>47625</xdr:rowOff>
                  </to>
                </anchor>
              </controlPr>
            </control>
          </mc:Choice>
        </mc:AlternateContent>
        <mc:AlternateContent xmlns:mc="http://schemas.openxmlformats.org/markup-compatibility/2006">
          <mc:Choice Requires="x14">
            <control shapeId="9282" r:id="rId55" name="Check Box 66">
              <controlPr defaultSize="0" autoFill="0" autoLine="0" autoPict="0">
                <anchor moveWithCells="1">
                  <from>
                    <xdr:col>5</xdr:col>
                    <xdr:colOff>485775</xdr:colOff>
                    <xdr:row>64</xdr:row>
                    <xdr:rowOff>114300</xdr:rowOff>
                  </from>
                  <to>
                    <xdr:col>5</xdr:col>
                    <xdr:colOff>733425</xdr:colOff>
                    <xdr:row>66</xdr:row>
                    <xdr:rowOff>47625</xdr:rowOff>
                  </to>
                </anchor>
              </controlPr>
            </control>
          </mc:Choice>
        </mc:AlternateContent>
        <mc:AlternateContent xmlns:mc="http://schemas.openxmlformats.org/markup-compatibility/2006">
          <mc:Choice Requires="x14">
            <control shapeId="9283" r:id="rId56" name="Check Box 67">
              <controlPr defaultSize="0" autoFill="0" autoLine="0" autoPict="0">
                <anchor moveWithCells="1">
                  <from>
                    <xdr:col>5</xdr:col>
                    <xdr:colOff>485775</xdr:colOff>
                    <xdr:row>65</xdr:row>
                    <xdr:rowOff>114300</xdr:rowOff>
                  </from>
                  <to>
                    <xdr:col>5</xdr:col>
                    <xdr:colOff>733425</xdr:colOff>
                    <xdr:row>67</xdr:row>
                    <xdr:rowOff>47625</xdr:rowOff>
                  </to>
                </anchor>
              </controlPr>
            </control>
          </mc:Choice>
        </mc:AlternateContent>
        <mc:AlternateContent xmlns:mc="http://schemas.openxmlformats.org/markup-compatibility/2006">
          <mc:Choice Requires="x14">
            <control shapeId="9284" r:id="rId57" name="Check Box 68">
              <controlPr defaultSize="0" autoFill="0" autoLine="0" autoPict="0">
                <anchor moveWithCells="1">
                  <from>
                    <xdr:col>5</xdr:col>
                    <xdr:colOff>485775</xdr:colOff>
                    <xdr:row>66</xdr:row>
                    <xdr:rowOff>114300</xdr:rowOff>
                  </from>
                  <to>
                    <xdr:col>5</xdr:col>
                    <xdr:colOff>733425</xdr:colOff>
                    <xdr:row>68</xdr:row>
                    <xdr:rowOff>47625</xdr:rowOff>
                  </to>
                </anchor>
              </controlPr>
            </control>
          </mc:Choice>
        </mc:AlternateContent>
        <mc:AlternateContent xmlns:mc="http://schemas.openxmlformats.org/markup-compatibility/2006">
          <mc:Choice Requires="x14">
            <control shapeId="9285" r:id="rId58" name="Check Box 69">
              <controlPr defaultSize="0" autoFill="0" autoLine="0" autoPict="0">
                <anchor moveWithCells="1">
                  <from>
                    <xdr:col>5</xdr:col>
                    <xdr:colOff>485775</xdr:colOff>
                    <xdr:row>69</xdr:row>
                    <xdr:rowOff>114300</xdr:rowOff>
                  </from>
                  <to>
                    <xdr:col>5</xdr:col>
                    <xdr:colOff>733425</xdr:colOff>
                    <xdr:row>71</xdr:row>
                    <xdr:rowOff>47625</xdr:rowOff>
                  </to>
                </anchor>
              </controlPr>
            </control>
          </mc:Choice>
        </mc:AlternateContent>
        <mc:AlternateContent xmlns:mc="http://schemas.openxmlformats.org/markup-compatibility/2006">
          <mc:Choice Requires="x14">
            <control shapeId="9286" r:id="rId59" name="Check Box 70">
              <controlPr defaultSize="0" autoFill="0" autoLine="0" autoPict="0">
                <anchor moveWithCells="1">
                  <from>
                    <xdr:col>5</xdr:col>
                    <xdr:colOff>485775</xdr:colOff>
                    <xdr:row>70</xdr:row>
                    <xdr:rowOff>114300</xdr:rowOff>
                  </from>
                  <to>
                    <xdr:col>5</xdr:col>
                    <xdr:colOff>733425</xdr:colOff>
                    <xdr:row>72</xdr:row>
                    <xdr:rowOff>47625</xdr:rowOff>
                  </to>
                </anchor>
              </controlPr>
            </control>
          </mc:Choice>
        </mc:AlternateContent>
        <mc:AlternateContent xmlns:mc="http://schemas.openxmlformats.org/markup-compatibility/2006">
          <mc:Choice Requires="x14">
            <control shapeId="9287" r:id="rId60" name="Check Box 71">
              <controlPr defaultSize="0" autoFill="0" autoLine="0" autoPict="0">
                <anchor moveWithCells="1">
                  <from>
                    <xdr:col>5</xdr:col>
                    <xdr:colOff>485775</xdr:colOff>
                    <xdr:row>71</xdr:row>
                    <xdr:rowOff>114300</xdr:rowOff>
                  </from>
                  <to>
                    <xdr:col>5</xdr:col>
                    <xdr:colOff>733425</xdr:colOff>
                    <xdr:row>73</xdr:row>
                    <xdr:rowOff>47625</xdr:rowOff>
                  </to>
                </anchor>
              </controlPr>
            </control>
          </mc:Choice>
        </mc:AlternateContent>
        <mc:AlternateContent xmlns:mc="http://schemas.openxmlformats.org/markup-compatibility/2006">
          <mc:Choice Requires="x14">
            <control shapeId="9288" r:id="rId61" name="Check Box 72">
              <controlPr defaultSize="0" autoFill="0" autoLine="0" autoPict="0">
                <anchor moveWithCells="1">
                  <from>
                    <xdr:col>5</xdr:col>
                    <xdr:colOff>485775</xdr:colOff>
                    <xdr:row>72</xdr:row>
                    <xdr:rowOff>114300</xdr:rowOff>
                  </from>
                  <to>
                    <xdr:col>5</xdr:col>
                    <xdr:colOff>733425</xdr:colOff>
                    <xdr:row>74</xdr:row>
                    <xdr:rowOff>47625</xdr:rowOff>
                  </to>
                </anchor>
              </controlPr>
            </control>
          </mc:Choice>
        </mc:AlternateContent>
        <mc:AlternateContent xmlns:mc="http://schemas.openxmlformats.org/markup-compatibility/2006">
          <mc:Choice Requires="x14">
            <control shapeId="9289" r:id="rId62" name="Check Box 73">
              <controlPr defaultSize="0" autoFill="0" autoLine="0" autoPict="0">
                <anchor moveWithCells="1">
                  <from>
                    <xdr:col>5</xdr:col>
                    <xdr:colOff>485775</xdr:colOff>
                    <xdr:row>73</xdr:row>
                    <xdr:rowOff>114300</xdr:rowOff>
                  </from>
                  <to>
                    <xdr:col>5</xdr:col>
                    <xdr:colOff>733425</xdr:colOff>
                    <xdr:row>75</xdr:row>
                    <xdr:rowOff>47625</xdr:rowOff>
                  </to>
                </anchor>
              </controlPr>
            </control>
          </mc:Choice>
        </mc:AlternateContent>
        <mc:AlternateContent xmlns:mc="http://schemas.openxmlformats.org/markup-compatibility/2006">
          <mc:Choice Requires="x14">
            <control shapeId="9290" r:id="rId63" name="Check Box 74">
              <controlPr defaultSize="0" autoFill="0" autoLine="0" autoPict="0">
                <anchor moveWithCells="1">
                  <from>
                    <xdr:col>5</xdr:col>
                    <xdr:colOff>485775</xdr:colOff>
                    <xdr:row>74</xdr:row>
                    <xdr:rowOff>114300</xdr:rowOff>
                  </from>
                  <to>
                    <xdr:col>5</xdr:col>
                    <xdr:colOff>733425</xdr:colOff>
                    <xdr:row>76</xdr:row>
                    <xdr:rowOff>47625</xdr:rowOff>
                  </to>
                </anchor>
              </controlPr>
            </control>
          </mc:Choice>
        </mc:AlternateContent>
        <mc:AlternateContent xmlns:mc="http://schemas.openxmlformats.org/markup-compatibility/2006">
          <mc:Choice Requires="x14">
            <control shapeId="9291" r:id="rId64" name="Check Box 75">
              <controlPr defaultSize="0" autoFill="0" autoLine="0" autoPict="0">
                <anchor moveWithCells="1">
                  <from>
                    <xdr:col>5</xdr:col>
                    <xdr:colOff>485775</xdr:colOff>
                    <xdr:row>75</xdr:row>
                    <xdr:rowOff>114300</xdr:rowOff>
                  </from>
                  <to>
                    <xdr:col>5</xdr:col>
                    <xdr:colOff>733425</xdr:colOff>
                    <xdr:row>77</xdr:row>
                    <xdr:rowOff>47625</xdr:rowOff>
                  </to>
                </anchor>
              </controlPr>
            </control>
          </mc:Choice>
        </mc:AlternateContent>
        <mc:AlternateContent xmlns:mc="http://schemas.openxmlformats.org/markup-compatibility/2006">
          <mc:Choice Requires="x14">
            <control shapeId="9292" r:id="rId65" name="Check Box 76">
              <controlPr defaultSize="0" autoFill="0" autoLine="0" autoPict="0">
                <anchor moveWithCells="1">
                  <from>
                    <xdr:col>5</xdr:col>
                    <xdr:colOff>485775</xdr:colOff>
                    <xdr:row>76</xdr:row>
                    <xdr:rowOff>114300</xdr:rowOff>
                  </from>
                  <to>
                    <xdr:col>5</xdr:col>
                    <xdr:colOff>733425</xdr:colOff>
                    <xdr:row>78</xdr:row>
                    <xdr:rowOff>47625</xdr:rowOff>
                  </to>
                </anchor>
              </controlPr>
            </control>
          </mc:Choice>
        </mc:AlternateContent>
        <mc:AlternateContent xmlns:mc="http://schemas.openxmlformats.org/markup-compatibility/2006">
          <mc:Choice Requires="x14">
            <control shapeId="9293" r:id="rId66" name="Check Box 77">
              <controlPr defaultSize="0" autoFill="0" autoLine="0" autoPict="0">
                <anchor moveWithCells="1">
                  <from>
                    <xdr:col>5</xdr:col>
                    <xdr:colOff>485775</xdr:colOff>
                    <xdr:row>78</xdr:row>
                    <xdr:rowOff>114300</xdr:rowOff>
                  </from>
                  <to>
                    <xdr:col>5</xdr:col>
                    <xdr:colOff>733425</xdr:colOff>
                    <xdr:row>80</xdr:row>
                    <xdr:rowOff>47625</xdr:rowOff>
                  </to>
                </anchor>
              </controlPr>
            </control>
          </mc:Choice>
        </mc:AlternateContent>
        <mc:AlternateContent xmlns:mc="http://schemas.openxmlformats.org/markup-compatibility/2006">
          <mc:Choice Requires="x14">
            <control shapeId="9294" r:id="rId67" name="Check Box 78">
              <controlPr defaultSize="0" autoFill="0" autoLine="0" autoPict="0">
                <anchor moveWithCells="1">
                  <from>
                    <xdr:col>5</xdr:col>
                    <xdr:colOff>485775</xdr:colOff>
                    <xdr:row>79</xdr:row>
                    <xdr:rowOff>114300</xdr:rowOff>
                  </from>
                  <to>
                    <xdr:col>5</xdr:col>
                    <xdr:colOff>733425</xdr:colOff>
                    <xdr:row>81</xdr:row>
                    <xdr:rowOff>47625</xdr:rowOff>
                  </to>
                </anchor>
              </controlPr>
            </control>
          </mc:Choice>
        </mc:AlternateContent>
        <mc:AlternateContent xmlns:mc="http://schemas.openxmlformats.org/markup-compatibility/2006">
          <mc:Choice Requires="x14">
            <control shapeId="9295" r:id="rId68" name="Check Box 79">
              <controlPr defaultSize="0" autoFill="0" autoLine="0" autoPict="0">
                <anchor moveWithCells="1">
                  <from>
                    <xdr:col>5</xdr:col>
                    <xdr:colOff>485775</xdr:colOff>
                    <xdr:row>80</xdr:row>
                    <xdr:rowOff>114300</xdr:rowOff>
                  </from>
                  <to>
                    <xdr:col>5</xdr:col>
                    <xdr:colOff>733425</xdr:colOff>
                    <xdr:row>82</xdr:row>
                    <xdr:rowOff>47625</xdr:rowOff>
                  </to>
                </anchor>
              </controlPr>
            </control>
          </mc:Choice>
        </mc:AlternateContent>
        <mc:AlternateContent xmlns:mc="http://schemas.openxmlformats.org/markup-compatibility/2006">
          <mc:Choice Requires="x14">
            <control shapeId="9296" r:id="rId69" name="Check Box 80">
              <controlPr defaultSize="0" autoFill="0" autoLine="0" autoPict="0">
                <anchor moveWithCells="1">
                  <from>
                    <xdr:col>5</xdr:col>
                    <xdr:colOff>485775</xdr:colOff>
                    <xdr:row>81</xdr:row>
                    <xdr:rowOff>114300</xdr:rowOff>
                  </from>
                  <to>
                    <xdr:col>5</xdr:col>
                    <xdr:colOff>733425</xdr:colOff>
                    <xdr:row>83</xdr:row>
                    <xdr:rowOff>47625</xdr:rowOff>
                  </to>
                </anchor>
              </controlPr>
            </control>
          </mc:Choice>
        </mc:AlternateContent>
        <mc:AlternateContent xmlns:mc="http://schemas.openxmlformats.org/markup-compatibility/2006">
          <mc:Choice Requires="x14">
            <control shapeId="9297" r:id="rId70" name="Check Box 81">
              <controlPr defaultSize="0" autoFill="0" autoLine="0" autoPict="0">
                <anchor moveWithCells="1">
                  <from>
                    <xdr:col>5</xdr:col>
                    <xdr:colOff>485775</xdr:colOff>
                    <xdr:row>82</xdr:row>
                    <xdr:rowOff>114300</xdr:rowOff>
                  </from>
                  <to>
                    <xdr:col>5</xdr:col>
                    <xdr:colOff>733425</xdr:colOff>
                    <xdr:row>84</xdr:row>
                    <xdr:rowOff>47625</xdr:rowOff>
                  </to>
                </anchor>
              </controlPr>
            </control>
          </mc:Choice>
        </mc:AlternateContent>
        <mc:AlternateContent xmlns:mc="http://schemas.openxmlformats.org/markup-compatibility/2006">
          <mc:Choice Requires="x14">
            <control shapeId="9298" r:id="rId71" name="Check Box 82">
              <controlPr defaultSize="0" autoFill="0" autoLine="0" autoPict="0">
                <anchor moveWithCells="1">
                  <from>
                    <xdr:col>5</xdr:col>
                    <xdr:colOff>485775</xdr:colOff>
                    <xdr:row>67</xdr:row>
                    <xdr:rowOff>114300</xdr:rowOff>
                  </from>
                  <to>
                    <xdr:col>5</xdr:col>
                    <xdr:colOff>733425</xdr:colOff>
                    <xdr:row>69</xdr:row>
                    <xdr:rowOff>47625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2"/>
    <pageSetUpPr autoPageBreaks="0" fitToPage="1"/>
  </sheetPr>
  <dimension ref="A1:O85"/>
  <sheetViews>
    <sheetView showGridLines="0" zoomScaleNormal="100" workbookViewId="0">
      <pane ySplit="5" topLeftCell="A51" activePane="bottomLeft" state="frozen"/>
      <selection activeCell="A2" sqref="A2:E2"/>
      <selection pane="bottomLeft" activeCell="I78" sqref="I78"/>
    </sheetView>
  </sheetViews>
  <sheetFormatPr defaultColWidth="9.140625" defaultRowHeight="12" x14ac:dyDescent="0.2"/>
  <cols>
    <col min="1" max="1" width="1.7109375" style="237" customWidth="1"/>
    <col min="2" max="2" width="2.5703125" style="261" customWidth="1"/>
    <col min="3" max="3" width="10.7109375" style="237" customWidth="1"/>
    <col min="4" max="7" width="7.7109375" style="237" customWidth="1"/>
    <col min="8" max="8" width="11.85546875" style="237" customWidth="1"/>
    <col min="9" max="9" width="9.28515625" style="260" bestFit="1" customWidth="1"/>
    <col min="10" max="10" width="6.28515625" style="237" customWidth="1"/>
    <col min="11" max="11" width="11.85546875" style="237" customWidth="1"/>
    <col min="12" max="12" width="19.42578125" style="237" customWidth="1"/>
    <col min="13" max="13" width="9.140625" style="237"/>
    <col min="14" max="14" width="17.28515625" style="418" customWidth="1"/>
    <col min="15" max="15" width="27.85546875" style="237" customWidth="1"/>
    <col min="16" max="16384" width="9.140625" style="237"/>
  </cols>
  <sheetData>
    <row r="1" spans="1:15" ht="24.75" customHeight="1" x14ac:dyDescent="0.2">
      <c r="B1" s="540" t="s">
        <v>144</v>
      </c>
      <c r="C1" s="541"/>
      <c r="D1" s="541"/>
      <c r="E1" s="541"/>
      <c r="F1" s="541"/>
      <c r="G1" s="541"/>
      <c r="H1" s="779" t="s">
        <v>708</v>
      </c>
      <c r="I1" s="780"/>
      <c r="J1" s="780"/>
      <c r="K1" s="776" t="s">
        <v>84</v>
      </c>
      <c r="L1" s="776"/>
      <c r="M1" s="776"/>
      <c r="N1" s="237"/>
    </row>
    <row r="2" spans="1:15" ht="25.5" customHeight="1" x14ac:dyDescent="0.2">
      <c r="B2" s="777" t="s">
        <v>320</v>
      </c>
      <c r="C2" s="777"/>
      <c r="D2" s="777"/>
      <c r="E2" s="777"/>
      <c r="F2" s="777"/>
      <c r="G2" s="777"/>
      <c r="H2" s="777"/>
      <c r="I2" s="777"/>
      <c r="J2" s="777"/>
      <c r="K2" s="777"/>
      <c r="L2" s="777"/>
      <c r="M2" s="777"/>
      <c r="N2" s="419"/>
      <c r="O2" s="22"/>
    </row>
    <row r="3" spans="1:15" ht="13.5" customHeight="1" x14ac:dyDescent="0.2">
      <c r="B3" s="225"/>
      <c r="C3" s="778" t="str">
        <f>IF('Contract Details - PSCP GMP'!$C$4:$D$4="","",'Contract Details - PSCP GMP'!$C$4:$C$4)</f>
        <v/>
      </c>
      <c r="D3" s="778"/>
      <c r="E3" s="778"/>
      <c r="F3" s="778"/>
      <c r="G3" s="778"/>
      <c r="H3" s="778"/>
      <c r="I3" s="778"/>
      <c r="J3" s="778"/>
      <c r="K3" s="778"/>
      <c r="L3" s="778"/>
      <c r="M3" s="237" t="str">
        <f>IF('Contract Details - PSCP GMP'!$C$10="","",'Contract Details - PSCP GMP'!$C$10)</f>
        <v/>
      </c>
      <c r="N3" s="408"/>
      <c r="O3" s="22"/>
    </row>
    <row r="4" spans="1:15" ht="12" customHeight="1" x14ac:dyDescent="0.2">
      <c r="A4" s="238"/>
      <c r="B4" s="787" t="s">
        <v>234</v>
      </c>
      <c r="C4" s="788"/>
      <c r="D4" s="781" t="s">
        <v>665</v>
      </c>
      <c r="E4" s="782"/>
      <c r="F4" s="782"/>
      <c r="G4" s="637"/>
      <c r="H4" s="542" t="s">
        <v>234</v>
      </c>
      <c r="I4" s="543" t="s">
        <v>322</v>
      </c>
      <c r="J4" s="544"/>
      <c r="K4" s="542" t="s">
        <v>666</v>
      </c>
      <c r="L4" s="544" t="s">
        <v>739</v>
      </c>
      <c r="M4" s="544" t="s">
        <v>323</v>
      </c>
      <c r="O4" s="218"/>
    </row>
    <row r="5" spans="1:15" ht="37.9" customHeight="1" x14ac:dyDescent="0.2">
      <c r="A5" s="238"/>
      <c r="B5" s="789"/>
      <c r="C5" s="790"/>
      <c r="D5" s="783"/>
      <c r="E5" s="783"/>
      <c r="F5" s="783"/>
      <c r="G5" s="641"/>
      <c r="H5" s="545" t="s">
        <v>235</v>
      </c>
      <c r="I5" s="546" t="s">
        <v>321</v>
      </c>
      <c r="J5" s="547" t="s">
        <v>381</v>
      </c>
      <c r="K5" s="548" t="s">
        <v>740</v>
      </c>
      <c r="L5" s="546" t="s">
        <v>686</v>
      </c>
      <c r="M5" s="546" t="s">
        <v>741</v>
      </c>
      <c r="O5" s="218"/>
    </row>
    <row r="6" spans="1:15" ht="12" customHeight="1" x14ac:dyDescent="0.2">
      <c r="A6" s="238"/>
      <c r="B6" s="242">
        <v>0</v>
      </c>
      <c r="C6" s="243" t="s">
        <v>54</v>
      </c>
      <c r="D6" s="243"/>
      <c r="E6" s="243"/>
      <c r="F6" s="243"/>
      <c r="G6" s="246"/>
      <c r="H6" s="358"/>
      <c r="I6" s="139"/>
      <c r="J6" s="371"/>
      <c r="K6" s="391"/>
      <c r="L6" s="409"/>
      <c r="M6" s="139"/>
      <c r="O6" s="218"/>
    </row>
    <row r="7" spans="1:15" ht="15" customHeight="1" thickBot="1" x14ac:dyDescent="0.25">
      <c r="A7" s="238"/>
      <c r="B7" s="240"/>
      <c r="C7" s="246" t="s">
        <v>55</v>
      </c>
      <c r="D7" s="246"/>
      <c r="E7" s="246"/>
      <c r="F7" s="246"/>
      <c r="G7" s="246"/>
      <c r="H7" s="247"/>
      <c r="I7" s="275" t="str">
        <f>IF(ISERROR(H7/'ECA Details'!$C$19),"",(H7/'ECA Details'!$C$19))</f>
        <v/>
      </c>
      <c r="J7" s="270" t="str">
        <f>IF(H7="","",H7/$H$72)</f>
        <v/>
      </c>
      <c r="K7" s="392"/>
      <c r="L7" s="410" t="s">
        <v>667</v>
      </c>
      <c r="M7" s="345" t="str">
        <f>IF(ISERROR(H7/K7),"",(H7/K7))</f>
        <v/>
      </c>
      <c r="O7" s="218"/>
    </row>
    <row r="8" spans="1:15" ht="15" customHeight="1" thickBot="1" x14ac:dyDescent="0.25">
      <c r="A8" s="238"/>
      <c r="B8" s="240"/>
      <c r="C8" s="246" t="s">
        <v>56</v>
      </c>
      <c r="D8" s="246"/>
      <c r="E8" s="246"/>
      <c r="F8" s="246"/>
      <c r="G8" s="246"/>
      <c r="H8" s="247"/>
      <c r="I8" s="275" t="str">
        <f>IF(ISERROR(H8/'ECA Details'!$C$19),"",(H8/'ECA Details'!$C$19))</f>
        <v/>
      </c>
      <c r="J8" s="270" t="str">
        <f>IF(H8="","",H8/$H$72)</f>
        <v/>
      </c>
      <c r="K8" s="392"/>
      <c r="L8" s="411" t="s">
        <v>684</v>
      </c>
      <c r="M8" s="272" t="str">
        <f>IF(ISERROR(H8/K8),"",(H8/K8))</f>
        <v/>
      </c>
      <c r="O8" s="218"/>
    </row>
    <row r="9" spans="1:15" ht="15" customHeight="1" thickBot="1" x14ac:dyDescent="0.25">
      <c r="A9" s="238"/>
      <c r="B9" s="240"/>
      <c r="C9" s="246" t="s">
        <v>57</v>
      </c>
      <c r="D9" s="246"/>
      <c r="E9" s="246"/>
      <c r="F9" s="246"/>
      <c r="G9" s="246"/>
      <c r="H9" s="247"/>
      <c r="I9" s="275" t="str">
        <f>IF(ISERROR(H9/'ECA Details'!$C$19),"",(H9/'ECA Details'!$C$19))</f>
        <v/>
      </c>
      <c r="J9" s="270" t="str">
        <f>IF(H9="","",H9/$H$72)</f>
        <v/>
      </c>
      <c r="K9" s="392"/>
      <c r="L9" s="409" t="s">
        <v>667</v>
      </c>
      <c r="M9" s="139" t="str">
        <f>IF(ISERROR(H9/K9),"",(H9/K9))</f>
        <v/>
      </c>
      <c r="O9" s="218"/>
    </row>
    <row r="10" spans="1:15" ht="15" customHeight="1" thickBot="1" x14ac:dyDescent="0.25">
      <c r="A10" s="238"/>
      <c r="B10" s="240"/>
      <c r="C10" s="246" t="s">
        <v>58</v>
      </c>
      <c r="D10" s="246"/>
      <c r="E10" s="246"/>
      <c r="F10" s="246"/>
      <c r="G10" s="246"/>
      <c r="H10" s="247"/>
      <c r="I10" s="275" t="str">
        <f>IF(ISERROR(H10/'ECA Details'!$C$19),"",(H10/'ECA Details'!$C$19))</f>
        <v/>
      </c>
      <c r="J10" s="270" t="str">
        <f>IF(H10="","",H10/$H$72)</f>
        <v/>
      </c>
      <c r="K10" s="392"/>
      <c r="L10" s="409" t="s">
        <v>667</v>
      </c>
      <c r="M10" s="139" t="str">
        <f>IF(ISERROR(H10/K10),"",(H10/K10))</f>
        <v/>
      </c>
      <c r="O10" s="218"/>
    </row>
    <row r="11" spans="1:15" ht="15" customHeight="1" thickBot="1" x14ac:dyDescent="0.25">
      <c r="A11" s="238"/>
      <c r="B11" s="240"/>
      <c r="C11" s="246" t="s">
        <v>59</v>
      </c>
      <c r="D11" s="246"/>
      <c r="E11" s="246"/>
      <c r="F11" s="246"/>
      <c r="G11" s="246"/>
      <c r="H11" s="247"/>
      <c r="I11" s="275" t="str">
        <f>IF(ISERROR(H11/'ECA Details'!$C$19),"",(H11/'ECA Details'!$C$19))</f>
        <v/>
      </c>
      <c r="J11" s="270" t="str">
        <f>IF(H11="","",H11/$H$72)</f>
        <v/>
      </c>
      <c r="K11" s="392"/>
      <c r="L11" s="409" t="s">
        <v>667</v>
      </c>
      <c r="M11" s="139" t="str">
        <f>IF(ISERROR(H11/K11),"",(H11/K11))</f>
        <v/>
      </c>
      <c r="O11" s="218"/>
    </row>
    <row r="12" spans="1:15" ht="12" customHeight="1" x14ac:dyDescent="0.2">
      <c r="A12" s="238"/>
      <c r="B12" s="240"/>
      <c r="C12" s="246"/>
      <c r="D12" s="246"/>
      <c r="E12" s="246"/>
      <c r="F12" s="246"/>
      <c r="G12" s="250" t="s">
        <v>190</v>
      </c>
      <c r="H12" s="357">
        <f>SUM(H7:H11)</f>
        <v>0</v>
      </c>
      <c r="I12" s="277">
        <f>SUM(I7:I11)</f>
        <v>0</v>
      </c>
      <c r="J12" s="271"/>
      <c r="K12" s="393"/>
      <c r="L12" s="412"/>
      <c r="M12" s="277"/>
      <c r="O12" s="218"/>
    </row>
    <row r="13" spans="1:15" ht="4.5" customHeight="1" x14ac:dyDescent="0.2">
      <c r="A13" s="238"/>
      <c r="B13" s="252"/>
      <c r="C13" s="359"/>
      <c r="D13" s="359"/>
      <c r="E13" s="359"/>
      <c r="F13" s="359"/>
      <c r="G13" s="360"/>
      <c r="H13" s="362"/>
      <c r="I13" s="361"/>
      <c r="J13" s="269"/>
      <c r="K13" s="394"/>
      <c r="L13" s="413"/>
      <c r="M13" s="361"/>
      <c r="O13" s="218"/>
    </row>
    <row r="14" spans="1:15" ht="15" customHeight="1" thickBot="1" x14ac:dyDescent="0.25">
      <c r="A14" s="238"/>
      <c r="B14" s="368">
        <v>1</v>
      </c>
      <c r="C14" s="369" t="s">
        <v>236</v>
      </c>
      <c r="D14" s="369"/>
      <c r="E14" s="369"/>
      <c r="F14" s="369"/>
      <c r="G14" s="369"/>
      <c r="H14" s="241"/>
      <c r="I14" s="275" t="str">
        <f>IF(ISERROR(H14/'ECA Details'!$C$19),"",(H14/'ECA Details'!$C$19))</f>
        <v/>
      </c>
      <c r="J14" s="274" t="str">
        <f>IF(H14="","",H14/$H$72)</f>
        <v/>
      </c>
      <c r="K14" s="392"/>
      <c r="L14" s="411" t="s">
        <v>677</v>
      </c>
      <c r="M14" s="272" t="str">
        <f>IF(ISERROR(H14/K14),"",(H14/K14))</f>
        <v/>
      </c>
      <c r="O14" s="218"/>
    </row>
    <row r="15" spans="1:15" ht="12" customHeight="1" x14ac:dyDescent="0.2">
      <c r="A15" s="238"/>
      <c r="B15" s="242">
        <v>2</v>
      </c>
      <c r="C15" s="243" t="s">
        <v>237</v>
      </c>
      <c r="D15" s="243"/>
      <c r="E15" s="243"/>
      <c r="F15" s="243"/>
      <c r="G15" s="243"/>
      <c r="H15" s="244"/>
      <c r="I15" s="272"/>
      <c r="J15" s="268"/>
      <c r="K15" s="395"/>
      <c r="L15" s="774" t="s">
        <v>683</v>
      </c>
      <c r="M15" s="272"/>
      <c r="O15" s="218"/>
    </row>
    <row r="16" spans="1:15" ht="15" customHeight="1" thickBot="1" x14ac:dyDescent="0.25">
      <c r="A16" s="238"/>
      <c r="B16" s="240"/>
      <c r="C16" s="246" t="s">
        <v>35</v>
      </c>
      <c r="D16" s="246"/>
      <c r="E16" s="246"/>
      <c r="F16" s="246"/>
      <c r="G16" s="246"/>
      <c r="H16" s="247"/>
      <c r="I16" s="275" t="str">
        <f>IF(ISERROR(H16/'ECA Details'!$C$19),"",(H16/'ECA Details'!$C$19))</f>
        <v/>
      </c>
      <c r="J16" s="274" t="str">
        <f t="shared" ref="J16:J23" si="0">IF(H16="","",H16/$H$72)</f>
        <v/>
      </c>
      <c r="K16" s="392"/>
      <c r="L16" s="775"/>
      <c r="M16" s="272" t="str">
        <f t="shared" ref="M16:M23" si="1">IF(ISERROR(H16/K16),"",(H16/K16))</f>
        <v/>
      </c>
      <c r="O16" s="218"/>
    </row>
    <row r="17" spans="1:15" ht="15" customHeight="1" thickBot="1" x14ac:dyDescent="0.25">
      <c r="A17" s="238"/>
      <c r="B17" s="240"/>
      <c r="C17" s="246" t="s">
        <v>36</v>
      </c>
      <c r="D17" s="246"/>
      <c r="E17" s="246"/>
      <c r="F17" s="246"/>
      <c r="G17" s="246"/>
      <c r="H17" s="248"/>
      <c r="I17" s="275" t="str">
        <f>IF(ISERROR(H17/'ECA Details'!$C$19),"",(H17/'ECA Details'!$C$19))</f>
        <v/>
      </c>
      <c r="J17" s="274" t="str">
        <f t="shared" si="0"/>
        <v/>
      </c>
      <c r="K17" s="396"/>
      <c r="L17" s="411" t="s">
        <v>673</v>
      </c>
      <c r="M17" s="272" t="str">
        <f t="shared" si="1"/>
        <v/>
      </c>
      <c r="O17" s="218"/>
    </row>
    <row r="18" spans="1:15" ht="15" customHeight="1" thickBot="1" x14ac:dyDescent="0.25">
      <c r="A18" s="238"/>
      <c r="B18" s="240"/>
      <c r="C18" s="246" t="s">
        <v>37</v>
      </c>
      <c r="D18" s="246"/>
      <c r="E18" s="246"/>
      <c r="F18" s="246"/>
      <c r="G18" s="246"/>
      <c r="H18" s="248"/>
      <c r="I18" s="275" t="str">
        <f>IF(ISERROR(H18/'ECA Details'!$C$19),"",(H18/'ECA Details'!$C$19))</f>
        <v/>
      </c>
      <c r="J18" s="274" t="str">
        <f t="shared" si="0"/>
        <v/>
      </c>
      <c r="K18" s="396"/>
      <c r="L18" s="411" t="s">
        <v>668</v>
      </c>
      <c r="M18" s="272" t="str">
        <f t="shared" si="1"/>
        <v/>
      </c>
      <c r="O18" s="218"/>
    </row>
    <row r="19" spans="1:15" ht="15" customHeight="1" thickBot="1" x14ac:dyDescent="0.25">
      <c r="A19" s="238"/>
      <c r="B19" s="240"/>
      <c r="C19" s="246" t="s">
        <v>38</v>
      </c>
      <c r="D19" s="246"/>
      <c r="E19" s="246"/>
      <c r="F19" s="246"/>
      <c r="G19" s="246"/>
      <c r="H19" s="248"/>
      <c r="I19" s="275" t="str">
        <f>IF(ISERROR(H19/'ECA Details'!$C$19),"",(H19/'ECA Details'!$C$19))</f>
        <v/>
      </c>
      <c r="J19" s="274" t="str">
        <f t="shared" si="0"/>
        <v/>
      </c>
      <c r="K19" s="396"/>
      <c r="L19" s="411" t="s">
        <v>669</v>
      </c>
      <c r="M19" s="272" t="str">
        <f t="shared" si="1"/>
        <v/>
      </c>
      <c r="O19" s="390"/>
    </row>
    <row r="20" spans="1:15" ht="15" customHeight="1" thickBot="1" x14ac:dyDescent="0.25">
      <c r="A20" s="238"/>
      <c r="B20" s="240"/>
      <c r="C20" s="246" t="s">
        <v>39</v>
      </c>
      <c r="D20" s="246"/>
      <c r="E20" s="246"/>
      <c r="F20" s="246"/>
      <c r="G20" s="246"/>
      <c r="H20" s="248"/>
      <c r="I20" s="275" t="str">
        <f>IF(ISERROR(H20/'ECA Details'!$C$19),"",(H20/'ECA Details'!$C$19))</f>
        <v/>
      </c>
      <c r="J20" s="274" t="str">
        <f t="shared" si="0"/>
        <v/>
      </c>
      <c r="K20" s="396"/>
      <c r="L20" s="411" t="s">
        <v>671</v>
      </c>
      <c r="M20" s="272" t="str">
        <f t="shared" si="1"/>
        <v/>
      </c>
      <c r="O20" s="218"/>
    </row>
    <row r="21" spans="1:15" ht="15" customHeight="1" thickBot="1" x14ac:dyDescent="0.25">
      <c r="A21" s="238"/>
      <c r="B21" s="240"/>
      <c r="C21" s="246" t="s">
        <v>40</v>
      </c>
      <c r="D21" s="246"/>
      <c r="E21" s="246"/>
      <c r="F21" s="246"/>
      <c r="G21" s="246"/>
      <c r="H21" s="248"/>
      <c r="I21" s="275" t="str">
        <f>IF(ISERROR(H21/'ECA Details'!$C$19),"",(H21/'ECA Details'!$C$19))</f>
        <v/>
      </c>
      <c r="J21" s="274" t="str">
        <f t="shared" si="0"/>
        <v/>
      </c>
      <c r="K21" s="396"/>
      <c r="L21" s="411" t="s">
        <v>685</v>
      </c>
      <c r="M21" s="272" t="str">
        <f t="shared" si="1"/>
        <v/>
      </c>
      <c r="O21" s="218"/>
    </row>
    <row r="22" spans="1:15" ht="15" customHeight="1" thickBot="1" x14ac:dyDescent="0.25">
      <c r="A22" s="238"/>
      <c r="B22" s="240"/>
      <c r="C22" s="246" t="s">
        <v>41</v>
      </c>
      <c r="D22" s="246"/>
      <c r="E22" s="246"/>
      <c r="F22" s="246"/>
      <c r="G22" s="246"/>
      <c r="H22" s="248"/>
      <c r="I22" s="275" t="str">
        <f>IF(ISERROR(H22/'ECA Details'!$C$19),"",(H22/'ECA Details'!$C$19))</f>
        <v/>
      </c>
      <c r="J22" s="274" t="str">
        <f t="shared" si="0"/>
        <v/>
      </c>
      <c r="K22" s="396"/>
      <c r="L22" s="411" t="s">
        <v>672</v>
      </c>
      <c r="M22" s="272" t="str">
        <f t="shared" si="1"/>
        <v/>
      </c>
      <c r="O22" s="218"/>
    </row>
    <row r="23" spans="1:15" ht="15" customHeight="1" thickBot="1" x14ac:dyDescent="0.25">
      <c r="A23" s="238"/>
      <c r="B23" s="240"/>
      <c r="C23" s="246" t="s">
        <v>42</v>
      </c>
      <c r="D23" s="246"/>
      <c r="E23" s="246"/>
      <c r="F23" s="246"/>
      <c r="G23" s="246"/>
      <c r="H23" s="248"/>
      <c r="I23" s="275" t="str">
        <f>IF(ISERROR(H23/'ECA Details'!$C$19),"",(H23/'ECA Details'!$C$19))</f>
        <v/>
      </c>
      <c r="J23" s="274" t="str">
        <f t="shared" si="0"/>
        <v/>
      </c>
      <c r="K23" s="396"/>
      <c r="L23" s="411" t="s">
        <v>670</v>
      </c>
      <c r="M23" s="272" t="str">
        <f t="shared" si="1"/>
        <v/>
      </c>
      <c r="O23" s="218"/>
    </row>
    <row r="24" spans="1:15" ht="12.75" x14ac:dyDescent="0.2">
      <c r="A24" s="238"/>
      <c r="B24" s="240"/>
      <c r="C24" s="246"/>
      <c r="D24" s="246"/>
      <c r="E24" s="246"/>
      <c r="F24" s="246"/>
      <c r="G24" s="250" t="s">
        <v>190</v>
      </c>
      <c r="H24" s="251">
        <f>SUM(H16:H23)</f>
        <v>0</v>
      </c>
      <c r="I24" s="276">
        <f>SUM(I16:I23)</f>
        <v>0</v>
      </c>
      <c r="J24" s="269"/>
      <c r="K24" s="397"/>
      <c r="L24" s="414"/>
      <c r="M24" s="276"/>
      <c r="O24" s="218"/>
    </row>
    <row r="25" spans="1:15" ht="4.5" customHeight="1" x14ac:dyDescent="0.2">
      <c r="A25" s="238"/>
      <c r="B25" s="252"/>
      <c r="C25" s="253"/>
      <c r="D25" s="253"/>
      <c r="E25" s="253"/>
      <c r="F25" s="253"/>
      <c r="G25" s="253"/>
      <c r="H25" s="249"/>
      <c r="I25" s="139"/>
      <c r="J25" s="270"/>
      <c r="K25" s="398"/>
      <c r="L25" s="409"/>
      <c r="M25" s="139"/>
      <c r="O25" s="218"/>
    </row>
    <row r="26" spans="1:15" ht="12" customHeight="1" x14ac:dyDescent="0.2">
      <c r="A26" s="238"/>
      <c r="B26" s="242">
        <v>3</v>
      </c>
      <c r="C26" s="243" t="s">
        <v>238</v>
      </c>
      <c r="D26" s="243"/>
      <c r="E26" s="243"/>
      <c r="F26" s="243"/>
      <c r="G26" s="243"/>
      <c r="H26" s="244"/>
      <c r="I26" s="272"/>
      <c r="J26" s="269"/>
      <c r="K26" s="395"/>
      <c r="L26" s="411"/>
      <c r="M26" s="272"/>
      <c r="O26" s="218"/>
    </row>
    <row r="27" spans="1:15" ht="15" customHeight="1" thickBot="1" x14ac:dyDescent="0.25">
      <c r="A27" s="238"/>
      <c r="B27" s="240"/>
      <c r="C27" s="246" t="s">
        <v>43</v>
      </c>
      <c r="D27" s="246"/>
      <c r="E27" s="246"/>
      <c r="F27" s="246"/>
      <c r="G27" s="246"/>
      <c r="H27" s="247"/>
      <c r="I27" s="275" t="str">
        <f>IF(ISERROR(H27/'ECA Details'!$C$19),"",(H27/'ECA Details'!$C$19))</f>
        <v/>
      </c>
      <c r="J27" s="274" t="str">
        <f>IF(H27="","",H27/$H$72)</f>
        <v/>
      </c>
      <c r="K27" s="392"/>
      <c r="L27" s="411" t="s">
        <v>674</v>
      </c>
      <c r="M27" s="272" t="str">
        <f>IF(ISERROR(H27/K27),"",(H27/K27))</f>
        <v/>
      </c>
      <c r="O27" s="218"/>
    </row>
    <row r="28" spans="1:15" ht="15" customHeight="1" thickBot="1" x14ac:dyDescent="0.25">
      <c r="A28" s="238"/>
      <c r="B28" s="240"/>
      <c r="C28" s="246" t="s">
        <v>44</v>
      </c>
      <c r="D28" s="246"/>
      <c r="E28" s="246"/>
      <c r="F28" s="246"/>
      <c r="G28" s="246"/>
      <c r="H28" s="248"/>
      <c r="I28" s="275" t="str">
        <f>IF(ISERROR(H28/'ECA Details'!$C$19),"",(H28/'ECA Details'!$C$19))</f>
        <v/>
      </c>
      <c r="J28" s="274" t="str">
        <f>IF(H28="","",H28/$H$72)</f>
        <v/>
      </c>
      <c r="K28" s="396"/>
      <c r="L28" s="411" t="s">
        <v>675</v>
      </c>
      <c r="M28" s="272" t="str">
        <f>IF(ISERROR(H28/K28),"",(H28/K28))</f>
        <v/>
      </c>
      <c r="O28" s="218"/>
    </row>
    <row r="29" spans="1:15" ht="15" customHeight="1" thickBot="1" x14ac:dyDescent="0.25">
      <c r="A29" s="238"/>
      <c r="B29" s="240"/>
      <c r="C29" s="246" t="s">
        <v>45</v>
      </c>
      <c r="D29" s="246"/>
      <c r="E29" s="246"/>
      <c r="F29" s="246"/>
      <c r="G29" s="246"/>
      <c r="H29" s="248"/>
      <c r="I29" s="275" t="str">
        <f>IF(ISERROR(H29/'ECA Details'!$C$19),"",(H29/'ECA Details'!$C$19))</f>
        <v/>
      </c>
      <c r="J29" s="274" t="str">
        <f>IF(H29="","",H29/$H$72)</f>
        <v/>
      </c>
      <c r="K29" s="396"/>
      <c r="L29" s="411" t="s">
        <v>676</v>
      </c>
      <c r="M29" s="272" t="str">
        <f>IF(ISERROR(H29/K29),"",(H29/K29))</f>
        <v/>
      </c>
      <c r="O29" s="218"/>
    </row>
    <row r="30" spans="1:15" ht="12" customHeight="1" x14ac:dyDescent="0.2">
      <c r="A30" s="238"/>
      <c r="B30" s="240"/>
      <c r="C30" s="246"/>
      <c r="D30" s="246"/>
      <c r="E30" s="246"/>
      <c r="F30" s="246"/>
      <c r="G30" s="250" t="s">
        <v>190</v>
      </c>
      <c r="H30" s="251">
        <f>SUM(H27:H29)</f>
        <v>0</v>
      </c>
      <c r="I30" s="276">
        <f>SUM(I27:I29)</f>
        <v>0</v>
      </c>
      <c r="J30" s="269"/>
      <c r="K30" s="397"/>
      <c r="L30" s="414"/>
      <c r="M30" s="276"/>
      <c r="O30" s="218"/>
    </row>
    <row r="31" spans="1:15" ht="4.5" customHeight="1" thickBot="1" x14ac:dyDescent="0.25">
      <c r="A31" s="238"/>
      <c r="B31" s="252"/>
      <c r="C31" s="253"/>
      <c r="D31" s="253"/>
      <c r="E31" s="253"/>
      <c r="F31" s="253"/>
      <c r="G31" s="253"/>
      <c r="H31" s="249"/>
      <c r="I31" s="139"/>
      <c r="J31" s="270"/>
      <c r="K31" s="398"/>
      <c r="L31" s="409"/>
      <c r="M31" s="139"/>
      <c r="O31" s="218"/>
    </row>
    <row r="32" spans="1:15" ht="23.25" customHeight="1" thickBot="1" x14ac:dyDescent="0.25">
      <c r="A32" s="238"/>
      <c r="B32" s="242">
        <v>4</v>
      </c>
      <c r="C32" s="797" t="s">
        <v>362</v>
      </c>
      <c r="D32" s="797"/>
      <c r="E32" s="797"/>
      <c r="F32" s="797"/>
      <c r="G32" s="798"/>
      <c r="H32" s="248"/>
      <c r="I32" s="275" t="str">
        <f>IF(ISERROR(H32/'ECA Details'!$C$19),"",(H32/'ECA Details'!$C$19))</f>
        <v/>
      </c>
      <c r="J32" s="274" t="str">
        <f>IF(H32="","",H32/$H$72)</f>
        <v/>
      </c>
      <c r="K32" s="396"/>
      <c r="L32" s="411" t="s">
        <v>321</v>
      </c>
      <c r="M32" s="272" t="str">
        <f>IF(ISERROR(H32/K32),"",(H32/K32))</f>
        <v/>
      </c>
      <c r="O32" s="218"/>
    </row>
    <row r="33" spans="1:15" ht="12" customHeight="1" x14ac:dyDescent="0.2">
      <c r="A33" s="238"/>
      <c r="B33" s="254">
        <v>5</v>
      </c>
      <c r="C33" s="255" t="s">
        <v>239</v>
      </c>
      <c r="D33" s="255"/>
      <c r="E33" s="255"/>
      <c r="F33" s="255"/>
      <c r="G33" s="255"/>
      <c r="H33" s="256"/>
      <c r="I33" s="272"/>
      <c r="J33" s="271"/>
      <c r="K33" s="399"/>
      <c r="L33" s="411"/>
      <c r="M33" s="272"/>
      <c r="O33" s="218"/>
    </row>
    <row r="34" spans="1:15" ht="15" customHeight="1" thickBot="1" x14ac:dyDescent="0.25">
      <c r="A34" s="238"/>
      <c r="B34" s="240"/>
      <c r="C34" s="246" t="s">
        <v>622</v>
      </c>
      <c r="D34" s="246"/>
      <c r="E34" s="246"/>
      <c r="F34" s="246"/>
      <c r="G34" s="246"/>
      <c r="H34" s="247"/>
      <c r="I34" s="275" t="str">
        <f>IF(ISERROR(H34/'ECA Details'!$C$19),"",(H34/'ECA Details'!$C$19))</f>
        <v/>
      </c>
      <c r="J34" s="274" t="str">
        <f t="shared" ref="J34:J47" si="2">IF(H34="","",H34/$H$72)</f>
        <v/>
      </c>
      <c r="K34" s="392"/>
      <c r="L34" s="411" t="s">
        <v>678</v>
      </c>
      <c r="M34" s="272" t="str">
        <f t="shared" ref="M34:M47" si="3">IF(ISERROR(H34/K34),"",(H34/K34))</f>
        <v/>
      </c>
      <c r="O34" s="218"/>
    </row>
    <row r="35" spans="1:15" ht="15" customHeight="1" thickBot="1" x14ac:dyDescent="0.25">
      <c r="A35" s="238"/>
      <c r="B35" s="240"/>
      <c r="C35" s="246" t="s">
        <v>623</v>
      </c>
      <c r="D35" s="246"/>
      <c r="E35" s="246"/>
      <c r="F35" s="246"/>
      <c r="G35" s="246"/>
      <c r="H35" s="248"/>
      <c r="I35" s="275" t="str">
        <f>IF(ISERROR(H35/'ECA Details'!$C$19),"",(H35/'ECA Details'!$C$19))</f>
        <v/>
      </c>
      <c r="J35" s="274" t="str">
        <f t="shared" si="2"/>
        <v/>
      </c>
      <c r="K35" s="396"/>
      <c r="L35" s="411" t="s">
        <v>678</v>
      </c>
      <c r="M35" s="272" t="str">
        <f t="shared" si="3"/>
        <v/>
      </c>
      <c r="O35" s="218"/>
    </row>
    <row r="36" spans="1:15" ht="15" customHeight="1" thickBot="1" x14ac:dyDescent="0.25">
      <c r="A36" s="238"/>
      <c r="B36" s="240"/>
      <c r="C36" s="246" t="s">
        <v>624</v>
      </c>
      <c r="D36" s="246"/>
      <c r="E36" s="246"/>
      <c r="F36" s="246"/>
      <c r="G36" s="246"/>
      <c r="H36" s="248"/>
      <c r="I36" s="275" t="str">
        <f>IF(ISERROR(H36/'ECA Details'!$C$19),"",(H36/'ECA Details'!$C$19))</f>
        <v/>
      </c>
      <c r="J36" s="274" t="str">
        <f t="shared" si="2"/>
        <v/>
      </c>
      <c r="K36" s="396"/>
      <c r="L36" s="411" t="s">
        <v>679</v>
      </c>
      <c r="M36" s="272" t="str">
        <f t="shared" si="3"/>
        <v/>
      </c>
      <c r="O36" s="218"/>
    </row>
    <row r="37" spans="1:15" ht="15" customHeight="1" thickBot="1" x14ac:dyDescent="0.25">
      <c r="A37" s="238"/>
      <c r="B37" s="240"/>
      <c r="C37" s="246" t="s">
        <v>625</v>
      </c>
      <c r="D37" s="246"/>
      <c r="E37" s="246"/>
      <c r="F37" s="246"/>
      <c r="G37" s="246"/>
      <c r="H37" s="248"/>
      <c r="I37" s="275" t="str">
        <f>IF(ISERROR(H37/'ECA Details'!$C$19),"",(H37/'ECA Details'!$C$19))</f>
        <v/>
      </c>
      <c r="J37" s="274" t="str">
        <f t="shared" si="2"/>
        <v/>
      </c>
      <c r="K37" s="396"/>
      <c r="L37" s="411" t="s">
        <v>680</v>
      </c>
      <c r="M37" s="272" t="str">
        <f t="shared" si="3"/>
        <v/>
      </c>
      <c r="O37" s="218"/>
    </row>
    <row r="38" spans="1:15" ht="15" customHeight="1" thickBot="1" x14ac:dyDescent="0.25">
      <c r="A38" s="238"/>
      <c r="B38" s="240"/>
      <c r="C38" s="246" t="s">
        <v>626</v>
      </c>
      <c r="D38" s="246"/>
      <c r="E38" s="246"/>
      <c r="F38" s="246"/>
      <c r="G38" s="246"/>
      <c r="H38" s="248"/>
      <c r="I38" s="275" t="str">
        <f>IF(ISERROR(H38/'ECA Details'!$C$19),"",(H38/'ECA Details'!$C$19))</f>
        <v/>
      </c>
      <c r="J38" s="274" t="str">
        <f t="shared" si="2"/>
        <v/>
      </c>
      <c r="K38" s="396"/>
      <c r="L38" s="411" t="s">
        <v>687</v>
      </c>
      <c r="M38" s="272" t="str">
        <f t="shared" si="3"/>
        <v/>
      </c>
      <c r="O38" s="218"/>
    </row>
    <row r="39" spans="1:15" ht="15" customHeight="1" thickBot="1" x14ac:dyDescent="0.25">
      <c r="A39" s="238"/>
      <c r="B39" s="240"/>
      <c r="C39" s="246" t="s">
        <v>627</v>
      </c>
      <c r="D39" s="246"/>
      <c r="E39" s="246"/>
      <c r="F39" s="246"/>
      <c r="G39" s="246"/>
      <c r="H39" s="248"/>
      <c r="I39" s="275" t="str">
        <f>IF(ISERROR(H39/'ECA Details'!$C$19),"",(H39/'ECA Details'!$C$19))</f>
        <v/>
      </c>
      <c r="J39" s="274" t="str">
        <f t="shared" si="2"/>
        <v/>
      </c>
      <c r="K39" s="396"/>
      <c r="L39" s="411" t="s">
        <v>680</v>
      </c>
      <c r="M39" s="272" t="str">
        <f t="shared" si="3"/>
        <v/>
      </c>
      <c r="O39" s="218"/>
    </row>
    <row r="40" spans="1:15" ht="15" customHeight="1" thickBot="1" x14ac:dyDescent="0.25">
      <c r="A40" s="238"/>
      <c r="B40" s="240"/>
      <c r="C40" s="246" t="s">
        <v>628</v>
      </c>
      <c r="D40" s="246"/>
      <c r="E40" s="246"/>
      <c r="F40" s="246"/>
      <c r="G40" s="246"/>
      <c r="H40" s="248"/>
      <c r="I40" s="275" t="str">
        <f>IF(ISERROR(H40/'ECA Details'!$C$19),"",(H40/'ECA Details'!$C$19))</f>
        <v/>
      </c>
      <c r="J40" s="274" t="str">
        <f t="shared" si="2"/>
        <v/>
      </c>
      <c r="K40" s="396"/>
      <c r="L40" s="411" t="s">
        <v>680</v>
      </c>
      <c r="M40" s="272" t="str">
        <f t="shared" si="3"/>
        <v/>
      </c>
      <c r="O40" s="218"/>
    </row>
    <row r="41" spans="1:15" ht="15" customHeight="1" thickBot="1" x14ac:dyDescent="0.25">
      <c r="A41" s="238"/>
      <c r="B41" s="240"/>
      <c r="C41" s="246" t="s">
        <v>629</v>
      </c>
      <c r="D41" s="246"/>
      <c r="E41" s="246"/>
      <c r="F41" s="246"/>
      <c r="G41" s="246"/>
      <c r="H41" s="248"/>
      <c r="I41" s="275" t="str">
        <f>IF(ISERROR(H41/'ECA Details'!$C$19),"",(H41/'ECA Details'!$C$19))</f>
        <v/>
      </c>
      <c r="J41" s="274" t="str">
        <f t="shared" si="2"/>
        <v/>
      </c>
      <c r="K41" s="396"/>
      <c r="L41" s="411" t="s">
        <v>680</v>
      </c>
      <c r="M41" s="272" t="str">
        <f t="shared" si="3"/>
        <v/>
      </c>
      <c r="O41" s="218"/>
    </row>
    <row r="42" spans="1:15" ht="15" customHeight="1" thickBot="1" x14ac:dyDescent="0.25">
      <c r="A42" s="238"/>
      <c r="B42" s="240"/>
      <c r="C42" s="246" t="s">
        <v>630</v>
      </c>
      <c r="D42" s="246"/>
      <c r="E42" s="246"/>
      <c r="F42" s="246"/>
      <c r="G42" s="246"/>
      <c r="H42" s="248"/>
      <c r="I42" s="275" t="str">
        <f>IF(ISERROR(H42/'ECA Details'!$C$19),"",(H42/'ECA Details'!$C$19))</f>
        <v/>
      </c>
      <c r="J42" s="274" t="str">
        <f t="shared" si="2"/>
        <v/>
      </c>
      <c r="K42" s="396"/>
      <c r="L42" s="411" t="s">
        <v>680</v>
      </c>
      <c r="M42" s="272" t="str">
        <f t="shared" si="3"/>
        <v/>
      </c>
      <c r="O42" s="218"/>
    </row>
    <row r="43" spans="1:15" ht="15" customHeight="1" thickBot="1" x14ac:dyDescent="0.25">
      <c r="A43" s="238"/>
      <c r="B43" s="240"/>
      <c r="C43" s="246" t="s">
        <v>631</v>
      </c>
      <c r="D43" s="246"/>
      <c r="E43" s="246"/>
      <c r="F43" s="246"/>
      <c r="G43" s="246"/>
      <c r="H43" s="248"/>
      <c r="I43" s="275" t="str">
        <f>IF(ISERROR(H43/'ECA Details'!$C$19),"",(H43/'ECA Details'!$C$19))</f>
        <v/>
      </c>
      <c r="J43" s="274" t="str">
        <f t="shared" si="2"/>
        <v/>
      </c>
      <c r="K43" s="396"/>
      <c r="L43" s="411" t="s">
        <v>681</v>
      </c>
      <c r="M43" s="272" t="str">
        <f t="shared" si="3"/>
        <v/>
      </c>
      <c r="O43" s="218"/>
    </row>
    <row r="44" spans="1:15" ht="15" customHeight="1" thickBot="1" x14ac:dyDescent="0.25">
      <c r="A44" s="238"/>
      <c r="B44" s="240"/>
      <c r="C44" s="246" t="s">
        <v>632</v>
      </c>
      <c r="D44" s="246"/>
      <c r="E44" s="246"/>
      <c r="F44" s="246"/>
      <c r="G44" s="246"/>
      <c r="H44" s="248"/>
      <c r="I44" s="275" t="str">
        <f>IF(ISERROR(H44/'ECA Details'!$C$19),"",(H44/'ECA Details'!$C$19))</f>
        <v/>
      </c>
      <c r="J44" s="274" t="str">
        <f t="shared" si="2"/>
        <v/>
      </c>
      <c r="K44" s="396"/>
      <c r="L44" s="411" t="s">
        <v>680</v>
      </c>
      <c r="M44" s="272" t="str">
        <f t="shared" si="3"/>
        <v/>
      </c>
      <c r="O44" s="218"/>
    </row>
    <row r="45" spans="1:15" ht="15" customHeight="1" thickBot="1" x14ac:dyDescent="0.25">
      <c r="A45" s="238"/>
      <c r="B45" s="240"/>
      <c r="C45" s="246" t="s">
        <v>633</v>
      </c>
      <c r="D45" s="246"/>
      <c r="E45" s="246"/>
      <c r="F45" s="246"/>
      <c r="G45" s="246"/>
      <c r="H45" s="248"/>
      <c r="I45" s="275" t="str">
        <f>IF(ISERROR(H45/'ECA Details'!$C$19),"",(H45/'ECA Details'!$C$19))</f>
        <v/>
      </c>
      <c r="J45" s="274" t="str">
        <f t="shared" si="2"/>
        <v/>
      </c>
      <c r="K45" s="396"/>
      <c r="L45" s="411" t="s">
        <v>680</v>
      </c>
      <c r="M45" s="272" t="str">
        <f t="shared" si="3"/>
        <v/>
      </c>
      <c r="O45" s="218"/>
    </row>
    <row r="46" spans="1:15" ht="15" customHeight="1" thickBot="1" x14ac:dyDescent="0.25">
      <c r="A46" s="238"/>
      <c r="B46" s="240"/>
      <c r="C46" s="246" t="s">
        <v>634</v>
      </c>
      <c r="D46" s="246"/>
      <c r="E46" s="246"/>
      <c r="F46" s="246"/>
      <c r="G46" s="246"/>
      <c r="H46" s="248"/>
      <c r="I46" s="275" t="str">
        <f>IF(ISERROR(H46/'ECA Details'!$C$19),"",(H46/'ECA Details'!$C$19))</f>
        <v/>
      </c>
      <c r="J46" s="274" t="str">
        <f t="shared" si="2"/>
        <v/>
      </c>
      <c r="K46" s="396"/>
      <c r="L46" s="411" t="s">
        <v>680</v>
      </c>
      <c r="M46" s="272" t="str">
        <f t="shared" si="3"/>
        <v/>
      </c>
      <c r="O46" s="218"/>
    </row>
    <row r="47" spans="1:15" ht="15" customHeight="1" thickBot="1" x14ac:dyDescent="0.25">
      <c r="A47" s="238"/>
      <c r="B47" s="240"/>
      <c r="C47" s="246" t="s">
        <v>34</v>
      </c>
      <c r="D47" s="246"/>
      <c r="E47" s="246"/>
      <c r="F47" s="246"/>
      <c r="G47" s="246"/>
      <c r="H47" s="248"/>
      <c r="I47" s="275" t="str">
        <f>IF(ISERROR(H47/'ECA Details'!$C$19),"",(H47/'ECA Details'!$C$19))</f>
        <v/>
      </c>
      <c r="J47" s="274" t="str">
        <f t="shared" si="2"/>
        <v/>
      </c>
      <c r="K47" s="396"/>
      <c r="L47" s="411" t="s">
        <v>321</v>
      </c>
      <c r="M47" s="272" t="str">
        <f t="shared" si="3"/>
        <v/>
      </c>
      <c r="O47" s="218"/>
    </row>
    <row r="48" spans="1:15" ht="12" customHeight="1" x14ac:dyDescent="0.2">
      <c r="A48" s="238"/>
      <c r="B48" s="240"/>
      <c r="C48" s="246"/>
      <c r="D48" s="246"/>
      <c r="E48" s="246"/>
      <c r="F48" s="246"/>
      <c r="G48" s="250" t="s">
        <v>190</v>
      </c>
      <c r="H48" s="137">
        <f>SUM(H34:H47)</f>
        <v>0</v>
      </c>
      <c r="I48" s="277">
        <f>SUM(I34:I47)</f>
        <v>0</v>
      </c>
      <c r="J48" s="269"/>
      <c r="K48" s="393"/>
      <c r="L48" s="415"/>
      <c r="M48" s="280"/>
      <c r="O48" s="218"/>
    </row>
    <row r="49" spans="1:15" ht="4.5" customHeight="1" x14ac:dyDescent="0.2">
      <c r="A49" s="238"/>
      <c r="B49" s="252"/>
      <c r="C49" s="253"/>
      <c r="D49" s="253"/>
      <c r="E49" s="253"/>
      <c r="F49" s="253"/>
      <c r="G49" s="258"/>
      <c r="H49" s="257"/>
      <c r="I49" s="139"/>
      <c r="J49" s="270"/>
      <c r="K49" s="400"/>
      <c r="L49" s="409"/>
      <c r="M49" s="139"/>
      <c r="O49" s="218"/>
    </row>
    <row r="50" spans="1:15" ht="4.5" customHeight="1" x14ac:dyDescent="0.2">
      <c r="A50" s="238"/>
      <c r="B50" s="791" t="s">
        <v>60</v>
      </c>
      <c r="C50" s="792"/>
      <c r="D50" s="792"/>
      <c r="E50" s="792"/>
      <c r="F50" s="792"/>
      <c r="G50" s="793"/>
      <c r="H50" s="244"/>
      <c r="I50" s="245"/>
      <c r="J50" s="269"/>
      <c r="K50" s="401"/>
      <c r="L50" s="415"/>
      <c r="M50" s="280"/>
    </row>
    <row r="51" spans="1:15" ht="21.75" customHeight="1" x14ac:dyDescent="0.2">
      <c r="A51" s="238"/>
      <c r="B51" s="794"/>
      <c r="C51" s="795"/>
      <c r="D51" s="795"/>
      <c r="E51" s="795"/>
      <c r="F51" s="795"/>
      <c r="G51" s="796"/>
      <c r="H51" s="279">
        <f>H14+H24+H30+H32+H48</f>
        <v>0</v>
      </c>
      <c r="I51" s="277">
        <f>SUM(I14,I24,I30,I32,I48)</f>
        <v>0</v>
      </c>
      <c r="J51" s="269"/>
      <c r="K51" s="402"/>
      <c r="L51" s="409"/>
      <c r="M51" s="139"/>
    </row>
    <row r="52" spans="1:15" ht="4.5" customHeight="1" x14ac:dyDescent="0.2">
      <c r="A52" s="238"/>
      <c r="B52" s="240"/>
      <c r="C52" s="259"/>
      <c r="D52" s="259"/>
      <c r="E52" s="259"/>
      <c r="F52" s="259"/>
      <c r="G52" s="259"/>
      <c r="H52" s="244"/>
      <c r="I52" s="280"/>
      <c r="J52" s="271"/>
      <c r="K52" s="401"/>
      <c r="L52" s="415"/>
      <c r="M52" s="280"/>
    </row>
    <row r="53" spans="1:15" ht="12" customHeight="1" x14ac:dyDescent="0.2">
      <c r="A53" s="238"/>
      <c r="B53" s="242">
        <v>8</v>
      </c>
      <c r="C53" s="243" t="s">
        <v>227</v>
      </c>
      <c r="D53" s="243"/>
      <c r="E53" s="243"/>
      <c r="F53" s="243"/>
      <c r="G53" s="243"/>
      <c r="H53" s="244"/>
      <c r="I53" s="139"/>
      <c r="J53" s="270"/>
      <c r="K53" s="391"/>
      <c r="L53" s="409"/>
      <c r="M53" s="139"/>
    </row>
    <row r="54" spans="1:15" ht="15" customHeight="1" thickBot="1" x14ac:dyDescent="0.25">
      <c r="A54" s="238"/>
      <c r="B54" s="240"/>
      <c r="C54" s="246" t="s">
        <v>48</v>
      </c>
      <c r="D54" s="246"/>
      <c r="E54" s="246"/>
      <c r="F54" s="246"/>
      <c r="G54" s="246"/>
      <c r="H54" s="247"/>
      <c r="I54" s="275" t="str">
        <f>IF(ISERROR(H54/'ECA Details'!$C$19),"",(H54/'ECA Details'!$C$19))</f>
        <v/>
      </c>
      <c r="J54" s="270" t="str">
        <f t="shared" ref="J54:J61" si="4">IF(H54="","",H54/$H$72)</f>
        <v/>
      </c>
      <c r="K54" s="406"/>
      <c r="L54" s="411" t="s">
        <v>682</v>
      </c>
      <c r="M54" s="272" t="str">
        <f t="shared" ref="M54:M61" si="5">IF(ISERROR(H54/K54),"",(H54/K54))</f>
        <v/>
      </c>
    </row>
    <row r="55" spans="1:15" ht="15" customHeight="1" thickBot="1" x14ac:dyDescent="0.25">
      <c r="A55" s="238"/>
      <c r="B55" s="240"/>
      <c r="C55" s="246" t="s">
        <v>46</v>
      </c>
      <c r="D55" s="246"/>
      <c r="E55" s="246"/>
      <c r="F55" s="246"/>
      <c r="G55" s="246"/>
      <c r="H55" s="247"/>
      <c r="I55" s="275" t="str">
        <f>IF(ISERROR(H55/'ECA Details'!$C$19),"",(H55/'ECA Details'!$C$19))</f>
        <v/>
      </c>
      <c r="J55" s="270" t="str">
        <f t="shared" si="4"/>
        <v/>
      </c>
      <c r="K55" s="406"/>
      <c r="L55" s="411" t="s">
        <v>682</v>
      </c>
      <c r="M55" s="272" t="str">
        <f t="shared" si="5"/>
        <v/>
      </c>
    </row>
    <row r="56" spans="1:15" ht="15" customHeight="1" thickBot="1" x14ac:dyDescent="0.25">
      <c r="A56" s="238"/>
      <c r="B56" s="240"/>
      <c r="C56" s="246" t="s">
        <v>47</v>
      </c>
      <c r="D56" s="246"/>
      <c r="E56" s="246"/>
      <c r="F56" s="246"/>
      <c r="G56" s="246"/>
      <c r="H56" s="247"/>
      <c r="I56" s="275" t="str">
        <f>IF(ISERROR(H56/'ECA Details'!$C$19),"",(H56/'ECA Details'!$C$19))</f>
        <v/>
      </c>
      <c r="J56" s="270" t="str">
        <f t="shared" si="4"/>
        <v/>
      </c>
      <c r="K56" s="406"/>
      <c r="L56" s="411" t="s">
        <v>682</v>
      </c>
      <c r="M56" s="272" t="str">
        <f t="shared" si="5"/>
        <v/>
      </c>
    </row>
    <row r="57" spans="1:15" ht="15" customHeight="1" thickBot="1" x14ac:dyDescent="0.25">
      <c r="A57" s="238"/>
      <c r="B57" s="240"/>
      <c r="C57" s="246" t="s">
        <v>49</v>
      </c>
      <c r="D57" s="246"/>
      <c r="E57" s="246"/>
      <c r="F57" s="246"/>
      <c r="G57" s="246"/>
      <c r="H57" s="247"/>
      <c r="I57" s="275" t="str">
        <f>IF(ISERROR(H57/'ECA Details'!$C$19),"",(H57/'ECA Details'!$C$19))</f>
        <v/>
      </c>
      <c r="J57" s="270" t="str">
        <f t="shared" si="4"/>
        <v/>
      </c>
      <c r="K57" s="406"/>
      <c r="L57" s="411" t="s">
        <v>682</v>
      </c>
      <c r="M57" s="272" t="str">
        <f t="shared" si="5"/>
        <v/>
      </c>
    </row>
    <row r="58" spans="1:15" ht="15" customHeight="1" thickBot="1" x14ac:dyDescent="0.25">
      <c r="A58" s="238"/>
      <c r="B58" s="240"/>
      <c r="C58" s="246" t="s">
        <v>50</v>
      </c>
      <c r="D58" s="246"/>
      <c r="E58" s="246"/>
      <c r="F58" s="246"/>
      <c r="G58" s="246"/>
      <c r="H58" s="247"/>
      <c r="I58" s="275" t="str">
        <f>IF(ISERROR(H58/'ECA Details'!$C$19),"",(H58/'ECA Details'!$C$19))</f>
        <v/>
      </c>
      <c r="J58" s="270" t="str">
        <f t="shared" si="4"/>
        <v/>
      </c>
      <c r="K58" s="406"/>
      <c r="L58" s="411" t="s">
        <v>682</v>
      </c>
      <c r="M58" s="272" t="str">
        <f t="shared" si="5"/>
        <v/>
      </c>
    </row>
    <row r="59" spans="1:15" ht="15" customHeight="1" thickBot="1" x14ac:dyDescent="0.25">
      <c r="A59" s="238"/>
      <c r="B59" s="240"/>
      <c r="C59" s="246" t="s">
        <v>51</v>
      </c>
      <c r="D59" s="246"/>
      <c r="E59" s="246"/>
      <c r="F59" s="246"/>
      <c r="G59" s="246"/>
      <c r="H59" s="247"/>
      <c r="I59" s="275" t="str">
        <f>IF(ISERROR(H59/'ECA Details'!$C$19),"",(H59/'ECA Details'!$C$19))</f>
        <v/>
      </c>
      <c r="J59" s="270" t="str">
        <f t="shared" si="4"/>
        <v/>
      </c>
      <c r="K59" s="406"/>
      <c r="L59" s="411" t="s">
        <v>682</v>
      </c>
      <c r="M59" s="272" t="str">
        <f t="shared" si="5"/>
        <v/>
      </c>
    </row>
    <row r="60" spans="1:15" ht="15" customHeight="1" thickBot="1" x14ac:dyDescent="0.25">
      <c r="A60" s="238"/>
      <c r="B60" s="240"/>
      <c r="C60" s="246" t="s">
        <v>52</v>
      </c>
      <c r="D60" s="246"/>
      <c r="E60" s="246"/>
      <c r="F60" s="246"/>
      <c r="G60" s="246"/>
      <c r="H60" s="247"/>
      <c r="I60" s="275" t="str">
        <f>IF(ISERROR(H60/'ECA Details'!$C$19),"",(H60/'ECA Details'!$C$19))</f>
        <v/>
      </c>
      <c r="J60" s="270" t="str">
        <f t="shared" si="4"/>
        <v/>
      </c>
      <c r="K60" s="406"/>
      <c r="L60" s="411" t="s">
        <v>682</v>
      </c>
      <c r="M60" s="272" t="str">
        <f t="shared" si="5"/>
        <v/>
      </c>
    </row>
    <row r="61" spans="1:15" ht="15" customHeight="1" thickBot="1" x14ac:dyDescent="0.25">
      <c r="A61" s="238"/>
      <c r="B61" s="240"/>
      <c r="C61" s="246" t="s">
        <v>53</v>
      </c>
      <c r="D61" s="246"/>
      <c r="E61" s="246"/>
      <c r="F61" s="246"/>
      <c r="G61" s="246"/>
      <c r="H61" s="247"/>
      <c r="I61" s="275" t="str">
        <f>IF(ISERROR(H61/'ECA Details'!$C$19),"",(H61/'ECA Details'!$C$19))</f>
        <v/>
      </c>
      <c r="J61" s="270" t="str">
        <f t="shared" si="4"/>
        <v/>
      </c>
      <c r="K61" s="407"/>
      <c r="L61" s="411" t="s">
        <v>682</v>
      </c>
      <c r="M61" s="272" t="str">
        <f t="shared" si="5"/>
        <v/>
      </c>
    </row>
    <row r="62" spans="1:15" ht="12" customHeight="1" x14ac:dyDescent="0.2">
      <c r="A62" s="238"/>
      <c r="B62" s="240"/>
      <c r="C62" s="246"/>
      <c r="D62" s="246"/>
      <c r="E62" s="246"/>
      <c r="F62" s="246"/>
      <c r="G62" s="250" t="s">
        <v>190</v>
      </c>
      <c r="H62" s="137">
        <f>SUM(H54:H61)</f>
        <v>0</v>
      </c>
      <c r="I62" s="277">
        <f>SUM(I54:I61)</f>
        <v>0</v>
      </c>
      <c r="J62" s="269"/>
      <c r="K62" s="403"/>
      <c r="L62" s="412"/>
      <c r="M62" s="277"/>
    </row>
    <row r="63" spans="1:15" ht="4.5" customHeight="1" x14ac:dyDescent="0.2">
      <c r="A63" s="238"/>
      <c r="B63" s="252"/>
      <c r="C63" s="253"/>
      <c r="D63" s="253"/>
      <c r="E63" s="253"/>
      <c r="F63" s="253"/>
      <c r="G63" s="258"/>
      <c r="H63" s="257"/>
      <c r="I63" s="139"/>
      <c r="J63" s="270"/>
      <c r="K63" s="400"/>
      <c r="L63" s="409"/>
      <c r="M63" s="139"/>
    </row>
    <row r="64" spans="1:15" ht="15" customHeight="1" thickBot="1" x14ac:dyDescent="0.25">
      <c r="A64" s="238"/>
      <c r="B64" s="242">
        <v>9</v>
      </c>
      <c r="C64" s="246" t="s">
        <v>709</v>
      </c>
      <c r="D64" s="246"/>
      <c r="E64" s="246"/>
      <c r="F64" s="246"/>
      <c r="G64" s="246"/>
      <c r="H64" s="247"/>
      <c r="I64" s="275" t="str">
        <f>IF(ISERROR(H64/'ECA Details'!$C$19),"",(H64/'ECA Details'!$C$19))</f>
        <v/>
      </c>
      <c r="J64" s="373" t="str">
        <f>IF(H64="","",H64/$H$72)</f>
        <v/>
      </c>
      <c r="K64" s="404"/>
      <c r="L64" s="410"/>
      <c r="M64" s="345"/>
    </row>
    <row r="65" spans="1:14" ht="15" customHeight="1" thickBot="1" x14ac:dyDescent="0.25">
      <c r="A65" s="238"/>
      <c r="B65" s="242">
        <v>10</v>
      </c>
      <c r="C65" s="246" t="s">
        <v>226</v>
      </c>
      <c r="D65" s="246"/>
      <c r="E65" s="246"/>
      <c r="F65" s="246"/>
      <c r="G65" s="246"/>
      <c r="H65" s="247"/>
      <c r="I65" s="275" t="str">
        <f>IF(ISERROR(H65/'ECA Details'!$C$19),"",(H65/'ECA Details'!$C$19))</f>
        <v/>
      </c>
      <c r="J65" s="374" t="str">
        <f>IF(H65="","",H65/$H$72)</f>
        <v/>
      </c>
      <c r="K65" s="404"/>
      <c r="L65" s="410"/>
      <c r="M65" s="345"/>
    </row>
    <row r="66" spans="1:14" ht="15" customHeight="1" x14ac:dyDescent="0.2">
      <c r="A66" s="238"/>
      <c r="B66" s="242">
        <v>11</v>
      </c>
      <c r="C66" s="246" t="s">
        <v>755</v>
      </c>
      <c r="D66" s="246"/>
      <c r="E66" s="246"/>
      <c r="F66" s="246"/>
      <c r="G66" s="246"/>
      <c r="H66" s="275"/>
      <c r="I66" s="275"/>
      <c r="J66" s="274"/>
      <c r="K66" s="404"/>
      <c r="L66" s="410"/>
      <c r="M66" s="345"/>
    </row>
    <row r="67" spans="1:14" ht="15" customHeight="1" thickBot="1" x14ac:dyDescent="0.25">
      <c r="A67" s="238"/>
      <c r="B67" s="242"/>
      <c r="C67" s="246" t="s">
        <v>756</v>
      </c>
      <c r="D67" s="246"/>
      <c r="E67" s="246"/>
      <c r="F67" s="246"/>
      <c r="G67" s="246"/>
      <c r="H67" s="247"/>
      <c r="I67" s="275" t="str">
        <f>IF(ISERROR(H67/'ECA Details'!$C$19),"",(H67/'ECA Details'!$C$19))</f>
        <v/>
      </c>
      <c r="J67" s="270" t="str">
        <f>IF(H67="","",H67/$H$72)</f>
        <v/>
      </c>
      <c r="K67" s="404"/>
      <c r="L67" s="410"/>
      <c r="M67" s="345"/>
    </row>
    <row r="68" spans="1:14" ht="15" customHeight="1" thickBot="1" x14ac:dyDescent="0.25">
      <c r="A68" s="238"/>
      <c r="B68" s="242"/>
      <c r="C68" s="246" t="s">
        <v>757</v>
      </c>
      <c r="D68" s="246"/>
      <c r="E68" s="246"/>
      <c r="F68" s="246"/>
      <c r="G68" s="246"/>
      <c r="H68" s="247"/>
      <c r="I68" s="275" t="str">
        <f>IF(ISERROR(H68/'ECA Details'!$C$19),"",(H68/'ECA Details'!$C$19))</f>
        <v/>
      </c>
      <c r="J68" s="270" t="str">
        <f>IF(H68="","",H68/$H$72)</f>
        <v/>
      </c>
      <c r="K68" s="404"/>
      <c r="L68" s="410"/>
      <c r="M68" s="345"/>
    </row>
    <row r="69" spans="1:14" ht="15" customHeight="1" thickBot="1" x14ac:dyDescent="0.25">
      <c r="A69" s="238"/>
      <c r="B69" s="242"/>
      <c r="C69" s="246" t="s">
        <v>758</v>
      </c>
      <c r="D69" s="246"/>
      <c r="E69" s="246"/>
      <c r="F69" s="246"/>
      <c r="G69" s="246"/>
      <c r="H69" s="247"/>
      <c r="I69" s="275" t="str">
        <f>IF(ISERROR(H69/'ECA Details'!$C$19),"",(H69/'ECA Details'!$C$19))</f>
        <v/>
      </c>
      <c r="J69" s="270" t="str">
        <f>IF(H69="","",H69/$H$72)</f>
        <v/>
      </c>
      <c r="K69" s="404"/>
      <c r="L69" s="410"/>
      <c r="M69" s="345"/>
    </row>
    <row r="70" spans="1:14" ht="15" customHeight="1" thickBot="1" x14ac:dyDescent="0.25">
      <c r="A70" s="238"/>
      <c r="B70" s="242"/>
      <c r="C70" s="246" t="s">
        <v>759</v>
      </c>
      <c r="D70" s="246"/>
      <c r="E70" s="246"/>
      <c r="F70" s="246"/>
      <c r="G70" s="246"/>
      <c r="H70" s="247"/>
      <c r="I70" s="275" t="str">
        <f>IF(ISERROR(H70/'ECA Details'!$C$19),"",(H70/'ECA Details'!$C$19))</f>
        <v/>
      </c>
      <c r="J70" s="270" t="str">
        <f>IF(H70="","",H70/$H$72)</f>
        <v/>
      </c>
      <c r="K70" s="404"/>
      <c r="L70" s="410"/>
      <c r="M70" s="345"/>
    </row>
    <row r="71" spans="1:14" ht="15" customHeight="1" thickBot="1" x14ac:dyDescent="0.25">
      <c r="A71" s="238"/>
      <c r="B71" s="784" t="s">
        <v>207</v>
      </c>
      <c r="C71" s="785"/>
      <c r="D71" s="785"/>
      <c r="E71" s="785"/>
      <c r="F71" s="785"/>
      <c r="G71" s="786"/>
      <c r="H71" s="370">
        <f>H67+H68+H69+H70</f>
        <v>0</v>
      </c>
      <c r="I71" s="345">
        <f>SUM(I67:I70)</f>
        <v>0</v>
      </c>
      <c r="J71" s="270"/>
      <c r="K71" s="404"/>
      <c r="L71" s="410"/>
      <c r="M71" s="345"/>
    </row>
    <row r="72" spans="1:14" ht="20.25" customHeight="1" x14ac:dyDescent="0.2">
      <c r="A72" s="238"/>
      <c r="B72" s="252"/>
      <c r="C72" s="156" t="s">
        <v>380</v>
      </c>
      <c r="D72" s="156"/>
      <c r="E72" s="156"/>
      <c r="F72" s="156"/>
      <c r="G72" s="138"/>
      <c r="H72" s="155">
        <f>H51+H62+H12+H64+H65+H71</f>
        <v>0</v>
      </c>
      <c r="I72" s="155" t="str">
        <f>IF(ISERROR(I51+I62+I12+I64+I65+I71),"",(I51+I62+I12+I64+I65+I71))</f>
        <v/>
      </c>
      <c r="J72" s="262">
        <f>SUM(J7:J71)</f>
        <v>0</v>
      </c>
      <c r="K72" s="405"/>
      <c r="L72" s="416"/>
      <c r="M72" s="278"/>
    </row>
    <row r="73" spans="1:14" s="239" customFormat="1" ht="6" customHeight="1" x14ac:dyDescent="0.2">
      <c r="B73" s="372"/>
      <c r="I73" s="250"/>
      <c r="N73" s="417"/>
    </row>
    <row r="74" spans="1:14" ht="12.75" x14ac:dyDescent="0.2">
      <c r="B74" s="771" t="s">
        <v>760</v>
      </c>
      <c r="C74" s="772"/>
      <c r="D74" s="772"/>
      <c r="E74" s="772"/>
      <c r="F74" s="772"/>
      <c r="G74" s="773"/>
    </row>
    <row r="75" spans="1:14" ht="12.75" x14ac:dyDescent="0.2">
      <c r="B75" s="771" t="s">
        <v>761</v>
      </c>
      <c r="C75" s="773"/>
      <c r="D75" s="550" t="s">
        <v>751</v>
      </c>
      <c r="E75" s="550" t="s">
        <v>752</v>
      </c>
      <c r="F75" s="550" t="s">
        <v>753</v>
      </c>
      <c r="G75" s="550" t="s">
        <v>754</v>
      </c>
      <c r="H75" s="260"/>
      <c r="I75" s="237"/>
      <c r="M75" s="418"/>
      <c r="N75" s="237"/>
    </row>
    <row r="76" spans="1:14" x14ac:dyDescent="0.2">
      <c r="B76" s="549" t="s">
        <v>549</v>
      </c>
      <c r="C76" s="549"/>
      <c r="D76" s="549"/>
      <c r="E76" s="549"/>
      <c r="F76" s="549"/>
      <c r="G76" s="549"/>
      <c r="H76" s="260"/>
      <c r="I76" s="237"/>
    </row>
    <row r="77" spans="1:14" x14ac:dyDescent="0.2">
      <c r="B77" s="549" t="s">
        <v>749</v>
      </c>
      <c r="C77" s="549"/>
      <c r="D77" s="549"/>
      <c r="E77" s="549"/>
      <c r="F77" s="549"/>
      <c r="G77" s="549"/>
    </row>
    <row r="78" spans="1:14" x14ac:dyDescent="0.2">
      <c r="B78" s="549" t="s">
        <v>742</v>
      </c>
      <c r="C78" s="549"/>
      <c r="D78" s="549"/>
      <c r="E78" s="549"/>
      <c r="F78" s="549"/>
      <c r="G78" s="549"/>
    </row>
    <row r="79" spans="1:14" x14ac:dyDescent="0.2">
      <c r="B79" s="549" t="s">
        <v>750</v>
      </c>
      <c r="C79" s="549"/>
      <c r="D79" s="549"/>
      <c r="E79" s="549"/>
      <c r="F79" s="549"/>
      <c r="G79" s="549"/>
    </row>
    <row r="80" spans="1:14" x14ac:dyDescent="0.2">
      <c r="B80" s="549" t="s">
        <v>743</v>
      </c>
      <c r="C80" s="549"/>
      <c r="D80" s="549"/>
      <c r="E80" s="549"/>
      <c r="F80" s="549"/>
      <c r="G80" s="549"/>
    </row>
    <row r="81" spans="2:7" x14ac:dyDescent="0.2">
      <c r="B81" s="549" t="s">
        <v>748</v>
      </c>
      <c r="C81" s="549"/>
      <c r="D81" s="549"/>
      <c r="E81" s="549"/>
      <c r="F81" s="549"/>
      <c r="G81" s="549"/>
    </row>
    <row r="82" spans="2:7" x14ac:dyDescent="0.2">
      <c r="B82" s="549" t="s">
        <v>745</v>
      </c>
      <c r="C82" s="549"/>
      <c r="D82" s="549"/>
      <c r="E82" s="549"/>
      <c r="F82" s="549"/>
      <c r="G82" s="549"/>
    </row>
    <row r="83" spans="2:7" x14ac:dyDescent="0.2">
      <c r="B83" s="549" t="s">
        <v>746</v>
      </c>
      <c r="C83" s="549"/>
      <c r="D83" s="549"/>
      <c r="E83" s="549"/>
      <c r="F83" s="549"/>
      <c r="G83" s="549"/>
    </row>
    <row r="84" spans="2:7" x14ac:dyDescent="0.2">
      <c r="B84" s="549" t="s">
        <v>747</v>
      </c>
      <c r="C84" s="549"/>
      <c r="D84" s="549"/>
      <c r="E84" s="549"/>
      <c r="F84" s="549"/>
      <c r="G84" s="549"/>
    </row>
    <row r="85" spans="2:7" x14ac:dyDescent="0.2">
      <c r="B85" s="551" t="s">
        <v>762</v>
      </c>
      <c r="C85" s="549"/>
      <c r="D85" s="549"/>
      <c r="E85" s="549"/>
      <c r="F85" s="549"/>
      <c r="G85" s="549"/>
    </row>
  </sheetData>
  <sheetProtection password="E48E" sheet="1" objects="1" scenarios="1"/>
  <mergeCells count="12">
    <mergeCell ref="B74:G74"/>
    <mergeCell ref="B75:C75"/>
    <mergeCell ref="L15:L16"/>
    <mergeCell ref="K1:M1"/>
    <mergeCell ref="B2:M2"/>
    <mergeCell ref="C3:L3"/>
    <mergeCell ref="H1:J1"/>
    <mergeCell ref="D4:G5"/>
    <mergeCell ref="B71:G71"/>
    <mergeCell ref="B4:C5"/>
    <mergeCell ref="B50:G51"/>
    <mergeCell ref="C32:G32"/>
  </mergeCells>
  <phoneticPr fontId="0" type="noConversion"/>
  <conditionalFormatting sqref="H54:H61 H67:H71 H34:H47 H14 H32 H16:H23 H27:H29 H7:H11 H64:H65 K32 K27:K29 K16:K23 K7:K11 K34:K47 K14 K54:K61">
    <cfRule type="cellIs" dxfId="13" priority="1" stopIfTrue="1" operator="equal">
      <formula>""</formula>
    </cfRule>
  </conditionalFormatting>
  <conditionalFormatting sqref="B3:F3">
    <cfRule type="cellIs" dxfId="12" priority="2" stopIfTrue="1" operator="equal">
      <formula>"Enter Contract Title"</formula>
    </cfRule>
  </conditionalFormatting>
  <dataValidations xWindow="607" yWindow="601" count="1">
    <dataValidation type="decimal" operator="greaterThan" allowBlank="1" showInputMessage="1" showErrorMessage="1" error="The entry must be numbers only. Use the comments box for any further clarification." sqref="H64:H71 H34:H47 H32 H16:H23 H27:H29 H14 H54:H61 K34:K47 K32 K16:K23 K27:K29 K14 K64:K71 K54:K61">
      <formula1>-10000000</formula1>
    </dataValidation>
  </dataValidations>
  <hyperlinks>
    <hyperlink ref="K1" location="'Benchmark Timeline'!A1" display="◄Benchmarking Timeline"/>
    <hyperlink ref="D4" r:id="rId1" display="http://www.bcis.co.uk/downloads/BCIS_Elemental_Standard_Form_of_Cost_Analysis_4th__NRM__Edition_2012.pdf"/>
    <hyperlink ref="G4:G5" r:id="rId2" display="RICS BCIS Guidance"/>
  </hyperlinks>
  <pageMargins left="0.59055118110236227" right="0.19685039370078741" top="0.27559055118110237" bottom="0.39370078740157483" header="0.31496062992125984" footer="0.23622047244094491"/>
  <pageSetup paperSize="9" scale="71" orientation="portrait" horizontalDpi="4294967292" verticalDpi="4294967292" r:id="rId3"/>
  <headerFooter alignWithMargins="0">
    <oddFooter>&amp;L&amp;F&amp;R&amp;A - Page &amp;P of &amp;N</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enableFormatConditionsCalculation="0">
    <tabColor indexed="12"/>
    <pageSetUpPr autoPageBreaks="0"/>
  </sheetPr>
  <dimension ref="A1:AQ211"/>
  <sheetViews>
    <sheetView zoomScaleNormal="100" workbookViewId="0">
      <pane xSplit="5" ySplit="5" topLeftCell="F24" activePane="bottomRight" state="frozen"/>
      <selection activeCell="A2" sqref="A2:E2"/>
      <selection pane="topRight" activeCell="A2" sqref="A2:E2"/>
      <selection pane="bottomLeft" activeCell="A2" sqref="A2:E2"/>
      <selection pane="bottomRight" activeCell="D10" sqref="D10"/>
    </sheetView>
  </sheetViews>
  <sheetFormatPr defaultColWidth="9.140625" defaultRowHeight="12.75" x14ac:dyDescent="0.2"/>
  <cols>
    <col min="1" max="1" width="1.7109375" style="157" customWidth="1"/>
    <col min="2" max="2" width="12.7109375" style="157" customWidth="1"/>
    <col min="3" max="3" width="4.42578125" style="494" customWidth="1"/>
    <col min="4" max="4" width="48.28515625" style="281" customWidth="1"/>
    <col min="5" max="5" width="17.85546875" style="281" customWidth="1"/>
    <col min="6" max="12" width="9.140625" style="157" customWidth="1"/>
    <col min="13" max="16384" width="9.140625" style="157"/>
  </cols>
  <sheetData>
    <row r="1" spans="2:43" ht="4.5" customHeight="1" x14ac:dyDescent="0.2"/>
    <row r="2" spans="2:43" ht="25.5" customHeight="1" x14ac:dyDescent="0.2">
      <c r="B2" s="552" t="s">
        <v>763</v>
      </c>
      <c r="C2" s="553"/>
      <c r="D2" s="554"/>
      <c r="E2" s="555"/>
    </row>
    <row r="3" spans="2:43" ht="25.5" customHeight="1" x14ac:dyDescent="0.2">
      <c r="B3" s="801" t="s">
        <v>726</v>
      </c>
      <c r="C3" s="801"/>
      <c r="D3" s="801"/>
      <c r="E3" s="801"/>
      <c r="F3" s="209"/>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row>
    <row r="4" spans="2:43" ht="4.5" customHeight="1" x14ac:dyDescent="0.2"/>
    <row r="5" spans="2:43" ht="28.5" customHeight="1" x14ac:dyDescent="0.2">
      <c r="B5" s="799" t="s">
        <v>84</v>
      </c>
      <c r="C5" s="800"/>
      <c r="D5" s="556" t="s">
        <v>708</v>
      </c>
      <c r="E5" s="557" t="s">
        <v>548</v>
      </c>
    </row>
    <row r="6" spans="2:43" ht="4.5" customHeight="1" x14ac:dyDescent="0.2"/>
    <row r="7" spans="2:43" x14ac:dyDescent="0.2">
      <c r="B7" s="378" t="s">
        <v>61</v>
      </c>
      <c r="C7" s="495"/>
      <c r="D7" s="379"/>
      <c r="E7" s="495" t="s">
        <v>717</v>
      </c>
    </row>
    <row r="8" spans="2:43" ht="4.5" customHeight="1" x14ac:dyDescent="0.2">
      <c r="B8" s="282"/>
      <c r="C8" s="493"/>
      <c r="D8" s="283"/>
      <c r="E8" s="283"/>
    </row>
    <row r="9" spans="2:43" x14ac:dyDescent="0.2">
      <c r="B9" s="284" t="s">
        <v>418</v>
      </c>
      <c r="C9" s="493" t="s">
        <v>419</v>
      </c>
      <c r="D9" s="283" t="s">
        <v>420</v>
      </c>
      <c r="E9" s="493"/>
    </row>
    <row r="10" spans="2:43" x14ac:dyDescent="0.2">
      <c r="B10" s="285"/>
      <c r="C10" s="493" t="s">
        <v>421</v>
      </c>
      <c r="D10" s="283" t="s">
        <v>422</v>
      </c>
      <c r="E10" s="493"/>
    </row>
    <row r="11" spans="2:43" x14ac:dyDescent="0.2">
      <c r="B11" s="285"/>
      <c r="C11" s="493" t="s">
        <v>423</v>
      </c>
      <c r="D11" s="283" t="s">
        <v>424</v>
      </c>
      <c r="E11" s="493"/>
    </row>
    <row r="12" spans="2:43" ht="12.75" customHeight="1" x14ac:dyDescent="0.2">
      <c r="B12" s="285"/>
      <c r="C12" s="493" t="s">
        <v>425</v>
      </c>
      <c r="D12" s="286" t="s">
        <v>426</v>
      </c>
      <c r="E12" s="493"/>
    </row>
    <row r="13" spans="2:43" x14ac:dyDescent="0.2">
      <c r="B13" s="285"/>
      <c r="C13" s="493" t="s">
        <v>427</v>
      </c>
      <c r="D13" s="283" t="s">
        <v>428</v>
      </c>
      <c r="E13" s="493"/>
    </row>
    <row r="14" spans="2:43" x14ac:dyDescent="0.2">
      <c r="B14" s="285"/>
      <c r="C14" s="493" t="s">
        <v>429</v>
      </c>
      <c r="D14" s="283" t="s">
        <v>430</v>
      </c>
      <c r="E14" s="493"/>
    </row>
    <row r="15" spans="2:43" x14ac:dyDescent="0.2">
      <c r="B15" s="285"/>
      <c r="C15" s="493" t="s">
        <v>431</v>
      </c>
      <c r="D15" s="283" t="s">
        <v>432</v>
      </c>
      <c r="E15" s="493"/>
    </row>
    <row r="16" spans="2:43" x14ac:dyDescent="0.2">
      <c r="B16" s="285"/>
      <c r="C16" s="493" t="s">
        <v>433</v>
      </c>
      <c r="D16" s="283" t="s">
        <v>434</v>
      </c>
      <c r="E16" s="493"/>
    </row>
    <row r="17" spans="1:5" ht="4.5" customHeight="1" x14ac:dyDescent="0.2">
      <c r="B17" s="287"/>
      <c r="C17" s="493"/>
      <c r="D17" s="283"/>
      <c r="E17" s="283"/>
    </row>
    <row r="18" spans="1:5" x14ac:dyDescent="0.2">
      <c r="B18" s="378" t="s">
        <v>62</v>
      </c>
      <c r="C18" s="495"/>
      <c r="D18" s="379"/>
      <c r="E18" s="379"/>
    </row>
    <row r="19" spans="1:5" ht="4.5" customHeight="1" x14ac:dyDescent="0.2">
      <c r="B19" s="288"/>
      <c r="C19" s="496"/>
      <c r="D19" s="283"/>
      <c r="E19" s="283"/>
    </row>
    <row r="20" spans="1:5" x14ac:dyDescent="0.2">
      <c r="B20" s="284" t="s">
        <v>435</v>
      </c>
      <c r="C20" s="493" t="s">
        <v>419</v>
      </c>
      <c r="D20" s="283" t="s">
        <v>436</v>
      </c>
      <c r="E20" s="493"/>
    </row>
    <row r="21" spans="1:5" x14ac:dyDescent="0.2">
      <c r="B21" s="282"/>
      <c r="C21" s="493" t="s">
        <v>421</v>
      </c>
      <c r="D21" s="283" t="s">
        <v>437</v>
      </c>
      <c r="E21" s="493"/>
    </row>
    <row r="22" spans="1:5" x14ac:dyDescent="0.2">
      <c r="B22" s="282"/>
      <c r="C22" s="493" t="s">
        <v>438</v>
      </c>
      <c r="D22" s="283" t="s">
        <v>439</v>
      </c>
      <c r="E22" s="493"/>
    </row>
    <row r="23" spans="1:5" x14ac:dyDescent="0.2">
      <c r="B23" s="282"/>
      <c r="C23" s="493" t="s">
        <v>440</v>
      </c>
      <c r="D23" s="283" t="s">
        <v>441</v>
      </c>
      <c r="E23" s="493"/>
    </row>
    <row r="24" spans="1:5" ht="4.5" customHeight="1" x14ac:dyDescent="0.2">
      <c r="B24" s="282"/>
      <c r="C24" s="493"/>
      <c r="D24" s="283"/>
      <c r="E24" s="283"/>
    </row>
    <row r="25" spans="1:5" x14ac:dyDescent="0.2">
      <c r="A25" s="289"/>
      <c r="B25" s="375" t="s">
        <v>63</v>
      </c>
      <c r="C25" s="497"/>
      <c r="D25" s="375"/>
      <c r="E25" s="375"/>
    </row>
    <row r="26" spans="1:5" ht="4.5" customHeight="1" x14ac:dyDescent="0.2">
      <c r="B26" s="282"/>
      <c r="C26" s="493"/>
      <c r="D26" s="283"/>
      <c r="E26" s="283"/>
    </row>
    <row r="27" spans="1:5" x14ac:dyDescent="0.2">
      <c r="B27" s="284" t="s">
        <v>435</v>
      </c>
      <c r="C27" s="493" t="s">
        <v>419</v>
      </c>
      <c r="D27" s="283" t="s">
        <v>442</v>
      </c>
      <c r="E27" s="493"/>
    </row>
    <row r="28" spans="1:5" x14ac:dyDescent="0.2">
      <c r="B28" s="282"/>
      <c r="C28" s="493" t="s">
        <v>421</v>
      </c>
      <c r="D28" s="283" t="s">
        <v>443</v>
      </c>
      <c r="E28" s="493"/>
    </row>
    <row r="29" spans="1:5" x14ac:dyDescent="0.2">
      <c r="B29" s="282"/>
      <c r="C29" s="493" t="s">
        <v>423</v>
      </c>
      <c r="D29" s="283" t="s">
        <v>444</v>
      </c>
      <c r="E29" s="493"/>
    </row>
    <row r="30" spans="1:5" x14ac:dyDescent="0.2">
      <c r="B30" s="282"/>
      <c r="C30" s="493" t="s">
        <v>425</v>
      </c>
      <c r="D30" s="283" t="s">
        <v>445</v>
      </c>
      <c r="E30" s="493"/>
    </row>
    <row r="31" spans="1:5" x14ac:dyDescent="0.2">
      <c r="B31" s="282"/>
      <c r="C31" s="493" t="s">
        <v>427</v>
      </c>
      <c r="D31" s="283" t="s">
        <v>446</v>
      </c>
      <c r="E31" s="493"/>
    </row>
    <row r="32" spans="1:5" x14ac:dyDescent="0.2">
      <c r="B32" s="282"/>
      <c r="C32" s="493" t="s">
        <v>532</v>
      </c>
      <c r="D32" s="283" t="s">
        <v>447</v>
      </c>
      <c r="E32" s="493"/>
    </row>
    <row r="33" spans="2:5" ht="4.5" customHeight="1" x14ac:dyDescent="0.2">
      <c r="B33" s="282"/>
      <c r="C33" s="493"/>
      <c r="D33" s="283"/>
      <c r="E33" s="283"/>
    </row>
    <row r="34" spans="2:5" x14ac:dyDescent="0.2">
      <c r="B34" s="375" t="s">
        <v>64</v>
      </c>
      <c r="C34" s="497"/>
      <c r="D34" s="375"/>
      <c r="E34" s="375"/>
    </row>
    <row r="35" spans="2:5" ht="4.5" customHeight="1" x14ac:dyDescent="0.2">
      <c r="B35" s="290"/>
      <c r="C35" s="496"/>
      <c r="D35" s="283"/>
      <c r="E35" s="283"/>
    </row>
    <row r="36" spans="2:5" x14ac:dyDescent="0.2">
      <c r="B36" s="284" t="s">
        <v>435</v>
      </c>
      <c r="C36" s="493" t="s">
        <v>419</v>
      </c>
      <c r="D36" s="283" t="s">
        <v>448</v>
      </c>
      <c r="E36" s="493"/>
    </row>
    <row r="37" spans="2:5" x14ac:dyDescent="0.2">
      <c r="B37" s="282"/>
      <c r="C37" s="493" t="s">
        <v>421</v>
      </c>
      <c r="D37" s="283" t="s">
        <v>449</v>
      </c>
      <c r="E37" s="493"/>
    </row>
    <row r="38" spans="2:5" x14ac:dyDescent="0.2">
      <c r="B38" s="282"/>
      <c r="C38" s="493" t="s">
        <v>423</v>
      </c>
      <c r="D38" s="283" t="s">
        <v>450</v>
      </c>
      <c r="E38" s="493"/>
    </row>
    <row r="39" spans="2:5" x14ac:dyDescent="0.2">
      <c r="B39" s="282"/>
      <c r="C39" s="493" t="s">
        <v>425</v>
      </c>
      <c r="D39" s="283" t="s">
        <v>451</v>
      </c>
      <c r="E39" s="493"/>
    </row>
    <row r="40" spans="2:5" x14ac:dyDescent="0.2">
      <c r="B40" s="291"/>
      <c r="C40" s="498" t="s">
        <v>427</v>
      </c>
      <c r="D40" s="292" t="s">
        <v>452</v>
      </c>
      <c r="E40" s="493"/>
    </row>
    <row r="41" spans="2:5" ht="4.5" customHeight="1" x14ac:dyDescent="0.2">
      <c r="B41" s="282"/>
      <c r="C41" s="493"/>
      <c r="D41" s="283"/>
      <c r="E41" s="493"/>
    </row>
    <row r="42" spans="2:5" x14ac:dyDescent="0.2">
      <c r="B42" s="375" t="s">
        <v>65</v>
      </c>
      <c r="C42" s="497"/>
      <c r="D42" s="375"/>
      <c r="E42" s="375"/>
    </row>
    <row r="43" spans="2:5" ht="4.5" customHeight="1" x14ac:dyDescent="0.2">
      <c r="B43" s="282"/>
      <c r="C43" s="493"/>
      <c r="D43" s="283"/>
      <c r="E43" s="283"/>
    </row>
    <row r="44" spans="2:5" x14ac:dyDescent="0.2">
      <c r="B44" s="284" t="s">
        <v>453</v>
      </c>
      <c r="C44" s="493" t="s">
        <v>419</v>
      </c>
      <c r="D44" s="283" t="s">
        <v>443</v>
      </c>
      <c r="E44" s="493"/>
    </row>
    <row r="45" spans="2:5" x14ac:dyDescent="0.2">
      <c r="B45" s="282"/>
      <c r="C45" s="493" t="s">
        <v>421</v>
      </c>
      <c r="D45" s="283" t="s">
        <v>442</v>
      </c>
      <c r="E45" s="493"/>
    </row>
    <row r="46" spans="2:5" x14ac:dyDescent="0.2">
      <c r="B46" s="282"/>
      <c r="C46" s="493" t="s">
        <v>423</v>
      </c>
      <c r="D46" s="283" t="s">
        <v>447</v>
      </c>
      <c r="E46" s="493"/>
    </row>
    <row r="47" spans="2:5" x14ac:dyDescent="0.2">
      <c r="B47" s="282"/>
      <c r="C47" s="493" t="s">
        <v>425</v>
      </c>
      <c r="D47" s="283" t="s">
        <v>454</v>
      </c>
      <c r="E47" s="493"/>
    </row>
    <row r="48" spans="2:5" ht="4.5" customHeight="1" x14ac:dyDescent="0.2">
      <c r="B48" s="293"/>
      <c r="C48" s="496"/>
      <c r="D48" s="283"/>
      <c r="E48" s="283"/>
    </row>
    <row r="49" spans="2:5" x14ac:dyDescent="0.2">
      <c r="B49" s="375" t="s">
        <v>66</v>
      </c>
      <c r="C49" s="497"/>
      <c r="D49" s="375"/>
      <c r="E49" s="375"/>
    </row>
    <row r="50" spans="2:5" ht="4.5" customHeight="1" x14ac:dyDescent="0.2">
      <c r="B50" s="290"/>
      <c r="C50" s="496"/>
      <c r="D50" s="283"/>
      <c r="E50" s="283"/>
    </row>
    <row r="51" spans="2:5" x14ac:dyDescent="0.2">
      <c r="B51" s="284" t="s">
        <v>455</v>
      </c>
      <c r="C51" s="493" t="s">
        <v>419</v>
      </c>
      <c r="D51" s="283" t="s">
        <v>456</v>
      </c>
      <c r="E51" s="493"/>
    </row>
    <row r="52" spans="2:5" x14ac:dyDescent="0.2">
      <c r="B52" s="282"/>
      <c r="C52" s="493" t="s">
        <v>421</v>
      </c>
      <c r="D52" s="283" t="s">
        <v>457</v>
      </c>
      <c r="E52" s="493"/>
    </row>
    <row r="53" spans="2:5" x14ac:dyDescent="0.2">
      <c r="B53" s="282"/>
      <c r="C53" s="493" t="s">
        <v>423</v>
      </c>
      <c r="D53" s="283" t="s">
        <v>458</v>
      </c>
      <c r="E53" s="493"/>
    </row>
    <row r="54" spans="2:5" x14ac:dyDescent="0.2">
      <c r="B54" s="282"/>
      <c r="C54" s="493" t="s">
        <v>425</v>
      </c>
      <c r="D54" s="283" t="s">
        <v>459</v>
      </c>
      <c r="E54" s="493"/>
    </row>
    <row r="55" spans="2:5" x14ac:dyDescent="0.2">
      <c r="B55" s="282"/>
      <c r="C55" s="493" t="s">
        <v>427</v>
      </c>
      <c r="D55" s="283" t="s">
        <v>460</v>
      </c>
      <c r="E55" s="493"/>
    </row>
    <row r="56" spans="2:5" x14ac:dyDescent="0.2">
      <c r="B56" s="282"/>
      <c r="C56" s="493" t="s">
        <v>429</v>
      </c>
      <c r="D56" s="283" t="s">
        <v>461</v>
      </c>
      <c r="E56" s="493"/>
    </row>
    <row r="57" spans="2:5" x14ac:dyDescent="0.2">
      <c r="B57" s="282"/>
      <c r="C57" s="493" t="s">
        <v>431</v>
      </c>
      <c r="D57" s="283" t="s">
        <v>462</v>
      </c>
      <c r="E57" s="493"/>
    </row>
    <row r="58" spans="2:5" x14ac:dyDescent="0.2">
      <c r="B58" s="282"/>
      <c r="C58" s="493" t="s">
        <v>433</v>
      </c>
      <c r="D58" s="283" t="s">
        <v>463</v>
      </c>
      <c r="E58" s="493"/>
    </row>
    <row r="59" spans="2:5" x14ac:dyDescent="0.2">
      <c r="B59" s="282"/>
      <c r="C59" s="493" t="s">
        <v>464</v>
      </c>
      <c r="D59" s="283" t="s">
        <v>465</v>
      </c>
      <c r="E59" s="493"/>
    </row>
    <row r="60" spans="2:5" x14ac:dyDescent="0.2">
      <c r="B60" s="282"/>
      <c r="C60" s="493" t="s">
        <v>466</v>
      </c>
      <c r="D60" s="283" t="s">
        <v>467</v>
      </c>
      <c r="E60" s="493"/>
    </row>
    <row r="61" spans="2:5" x14ac:dyDescent="0.2">
      <c r="B61" s="282"/>
      <c r="C61" s="493" t="s">
        <v>468</v>
      </c>
      <c r="D61" s="283" t="s">
        <v>469</v>
      </c>
      <c r="E61" s="493"/>
    </row>
    <row r="62" spans="2:5" ht="4.5" customHeight="1" x14ac:dyDescent="0.2">
      <c r="B62" s="282"/>
      <c r="C62" s="493"/>
      <c r="D62" s="283"/>
      <c r="E62" s="493"/>
    </row>
    <row r="63" spans="2:5" x14ac:dyDescent="0.2">
      <c r="B63" s="284" t="s">
        <v>470</v>
      </c>
      <c r="C63" s="493" t="s">
        <v>419</v>
      </c>
      <c r="D63" s="283" t="s">
        <v>471</v>
      </c>
      <c r="E63" s="493"/>
    </row>
    <row r="64" spans="2:5" x14ac:dyDescent="0.2">
      <c r="B64" s="282"/>
      <c r="C64" s="493" t="s">
        <v>421</v>
      </c>
      <c r="D64" s="283" t="s">
        <v>472</v>
      </c>
      <c r="E64" s="493"/>
    </row>
    <row r="65" spans="2:5" x14ac:dyDescent="0.2">
      <c r="B65" s="282"/>
      <c r="C65" s="493" t="s">
        <v>423</v>
      </c>
      <c r="D65" s="283" t="s">
        <v>473</v>
      </c>
      <c r="E65" s="493"/>
    </row>
    <row r="66" spans="2:5" x14ac:dyDescent="0.2">
      <c r="B66" s="282"/>
      <c r="C66" s="493" t="s">
        <v>425</v>
      </c>
      <c r="D66" s="283" t="s">
        <v>474</v>
      </c>
      <c r="E66" s="493"/>
    </row>
    <row r="67" spans="2:5" ht="4.5" customHeight="1" x14ac:dyDescent="0.2">
      <c r="B67" s="282"/>
      <c r="C67" s="493"/>
      <c r="D67" s="283"/>
      <c r="E67" s="283"/>
    </row>
    <row r="68" spans="2:5" x14ac:dyDescent="0.2">
      <c r="B68" s="375" t="s">
        <v>67</v>
      </c>
      <c r="C68" s="497"/>
      <c r="D68" s="375"/>
      <c r="E68" s="375"/>
    </row>
    <row r="69" spans="2:5" ht="4.5" customHeight="1" x14ac:dyDescent="0.2">
      <c r="B69" s="294"/>
      <c r="C69" s="496"/>
      <c r="D69" s="283"/>
      <c r="E69" s="283"/>
    </row>
    <row r="70" spans="2:5" x14ac:dyDescent="0.2">
      <c r="B70" s="290" t="s">
        <v>475</v>
      </c>
      <c r="C70" s="493" t="s">
        <v>419</v>
      </c>
      <c r="D70" s="283" t="s">
        <v>476</v>
      </c>
      <c r="E70" s="493"/>
    </row>
    <row r="71" spans="2:5" x14ac:dyDescent="0.2">
      <c r="B71" s="282"/>
      <c r="C71" s="493" t="s">
        <v>421</v>
      </c>
      <c r="D71" s="283" t="s">
        <v>477</v>
      </c>
      <c r="E71" s="493"/>
    </row>
    <row r="72" spans="2:5" x14ac:dyDescent="0.2">
      <c r="B72" s="282"/>
      <c r="C72" s="493" t="s">
        <v>423</v>
      </c>
      <c r="D72" s="283" t="s">
        <v>478</v>
      </c>
      <c r="E72" s="493"/>
    </row>
    <row r="73" spans="2:5" x14ac:dyDescent="0.2">
      <c r="B73" s="282"/>
      <c r="C73" s="493" t="s">
        <v>425</v>
      </c>
      <c r="D73" s="283" t="s">
        <v>479</v>
      </c>
      <c r="E73" s="493"/>
    </row>
    <row r="74" spans="2:5" x14ac:dyDescent="0.2">
      <c r="B74" s="282"/>
      <c r="C74" s="493" t="s">
        <v>427</v>
      </c>
      <c r="D74" s="283" t="s">
        <v>480</v>
      </c>
      <c r="E74" s="493"/>
    </row>
    <row r="75" spans="2:5" x14ac:dyDescent="0.2">
      <c r="B75" s="282"/>
      <c r="C75" s="493" t="s">
        <v>429</v>
      </c>
      <c r="D75" s="283" t="s">
        <v>481</v>
      </c>
      <c r="E75" s="493"/>
    </row>
    <row r="76" spans="2:5" ht="4.5" customHeight="1" x14ac:dyDescent="0.2">
      <c r="B76" s="282"/>
      <c r="C76" s="493"/>
      <c r="D76" s="283"/>
      <c r="E76" s="493"/>
    </row>
    <row r="77" spans="2:5" x14ac:dyDescent="0.2">
      <c r="B77" s="375" t="s">
        <v>68</v>
      </c>
      <c r="C77" s="497"/>
      <c r="D77" s="375"/>
      <c r="E77" s="375"/>
    </row>
    <row r="78" spans="2:5" ht="4.5" customHeight="1" x14ac:dyDescent="0.2">
      <c r="B78" s="295"/>
      <c r="C78" s="493"/>
      <c r="D78" s="283"/>
      <c r="E78" s="283"/>
    </row>
    <row r="79" spans="2:5" x14ac:dyDescent="0.2">
      <c r="B79" s="290" t="s">
        <v>435</v>
      </c>
      <c r="C79" s="493" t="s">
        <v>419</v>
      </c>
      <c r="D79" s="283" t="s">
        <v>456</v>
      </c>
      <c r="E79" s="493"/>
    </row>
    <row r="80" spans="2:5" x14ac:dyDescent="0.2">
      <c r="B80" s="282"/>
      <c r="C80" s="493" t="s">
        <v>421</v>
      </c>
      <c r="D80" s="283" t="s">
        <v>482</v>
      </c>
      <c r="E80" s="493"/>
    </row>
    <row r="81" spans="2:5" x14ac:dyDescent="0.2">
      <c r="B81" s="282"/>
      <c r="C81" s="493" t="s">
        <v>423</v>
      </c>
      <c r="D81" s="283" t="s">
        <v>483</v>
      </c>
      <c r="E81" s="493"/>
    </row>
    <row r="82" spans="2:5" x14ac:dyDescent="0.2">
      <c r="B82" s="282"/>
      <c r="C82" s="493" t="s">
        <v>425</v>
      </c>
      <c r="D82" s="283" t="s">
        <v>484</v>
      </c>
      <c r="E82" s="493"/>
    </row>
    <row r="83" spans="2:5" x14ac:dyDescent="0.2">
      <c r="B83" s="282"/>
      <c r="C83" s="493" t="s">
        <v>427</v>
      </c>
      <c r="D83" s="283" t="s">
        <v>485</v>
      </c>
      <c r="E83" s="493"/>
    </row>
    <row r="84" spans="2:5" x14ac:dyDescent="0.2">
      <c r="B84" s="282"/>
      <c r="C84" s="493" t="s">
        <v>429</v>
      </c>
      <c r="D84" s="283" t="s">
        <v>486</v>
      </c>
      <c r="E84" s="493"/>
    </row>
    <row r="85" spans="2:5" x14ac:dyDescent="0.2">
      <c r="B85" s="282"/>
      <c r="C85" s="493" t="s">
        <v>431</v>
      </c>
      <c r="D85" s="283" t="s">
        <v>487</v>
      </c>
      <c r="E85" s="493"/>
    </row>
    <row r="86" spans="2:5" ht="4.5" customHeight="1" x14ac:dyDescent="0.2">
      <c r="B86" s="285"/>
      <c r="C86" s="493"/>
      <c r="D86" s="283"/>
      <c r="E86" s="283"/>
    </row>
    <row r="87" spans="2:5" x14ac:dyDescent="0.2">
      <c r="B87" s="375" t="s">
        <v>69</v>
      </c>
      <c r="C87" s="497"/>
      <c r="D87" s="375"/>
      <c r="E87" s="375"/>
    </row>
    <row r="88" spans="2:5" ht="4.5" customHeight="1" x14ac:dyDescent="0.2">
      <c r="B88" s="282"/>
      <c r="C88" s="493"/>
      <c r="D88" s="283"/>
      <c r="E88" s="283"/>
    </row>
    <row r="89" spans="2:5" x14ac:dyDescent="0.2">
      <c r="B89" s="290" t="s">
        <v>435</v>
      </c>
      <c r="C89" s="493" t="s">
        <v>533</v>
      </c>
      <c r="D89" s="296" t="s">
        <v>488</v>
      </c>
      <c r="E89" s="493"/>
    </row>
    <row r="90" spans="2:5" x14ac:dyDescent="0.2">
      <c r="B90" s="282"/>
      <c r="C90" s="493" t="s">
        <v>421</v>
      </c>
      <c r="D90" s="283" t="s">
        <v>489</v>
      </c>
      <c r="E90" s="493"/>
    </row>
    <row r="91" spans="2:5" x14ac:dyDescent="0.2">
      <c r="B91" s="282"/>
      <c r="C91" s="493" t="s">
        <v>423</v>
      </c>
      <c r="D91" s="283" t="s">
        <v>490</v>
      </c>
      <c r="E91" s="493"/>
    </row>
    <row r="92" spans="2:5" x14ac:dyDescent="0.2">
      <c r="B92" s="282"/>
      <c r="C92" s="493" t="s">
        <v>425</v>
      </c>
      <c r="D92" s="283" t="s">
        <v>491</v>
      </c>
      <c r="E92" s="493"/>
    </row>
    <row r="93" spans="2:5" x14ac:dyDescent="0.2">
      <c r="B93" s="282"/>
      <c r="C93" s="493" t="s">
        <v>427</v>
      </c>
      <c r="D93" s="283" t="s">
        <v>492</v>
      </c>
      <c r="E93" s="493"/>
    </row>
    <row r="94" spans="2:5" x14ac:dyDescent="0.2">
      <c r="B94" s="282"/>
      <c r="C94" s="493" t="s">
        <v>429</v>
      </c>
      <c r="D94" s="283" t="s">
        <v>493</v>
      </c>
      <c r="E94" s="493"/>
    </row>
    <row r="95" spans="2:5" ht="4.5" customHeight="1" x14ac:dyDescent="0.2">
      <c r="B95" s="282"/>
      <c r="C95" s="493"/>
      <c r="D95" s="283"/>
      <c r="E95" s="283"/>
    </row>
    <row r="96" spans="2:5" x14ac:dyDescent="0.2">
      <c r="B96" s="376" t="s">
        <v>70</v>
      </c>
      <c r="C96" s="499"/>
      <c r="D96" s="376"/>
      <c r="E96" s="376"/>
    </row>
    <row r="97" spans="2:5" ht="4.5" customHeight="1" x14ac:dyDescent="0.2">
      <c r="B97" s="291"/>
      <c r="C97" s="498"/>
      <c r="D97" s="292"/>
      <c r="E97" s="292"/>
    </row>
    <row r="98" spans="2:5" x14ac:dyDescent="0.2">
      <c r="B98" s="297" t="s">
        <v>435</v>
      </c>
      <c r="C98" s="498" t="s">
        <v>419</v>
      </c>
      <c r="D98" s="292" t="s">
        <v>477</v>
      </c>
      <c r="E98" s="493"/>
    </row>
    <row r="99" spans="2:5" x14ac:dyDescent="0.2">
      <c r="B99" s="291"/>
      <c r="C99" s="498" t="s">
        <v>421</v>
      </c>
      <c r="D99" s="298" t="s">
        <v>494</v>
      </c>
      <c r="E99" s="493"/>
    </row>
    <row r="100" spans="2:5" x14ac:dyDescent="0.2">
      <c r="B100" s="291"/>
      <c r="C100" s="498" t="s">
        <v>423</v>
      </c>
      <c r="D100" s="292" t="s">
        <v>495</v>
      </c>
      <c r="E100" s="493"/>
    </row>
    <row r="101" spans="2:5" x14ac:dyDescent="0.2">
      <c r="B101" s="291"/>
      <c r="C101" s="498" t="s">
        <v>425</v>
      </c>
      <c r="D101" s="292" t="s">
        <v>496</v>
      </c>
      <c r="E101" s="493"/>
    </row>
    <row r="102" spans="2:5" x14ac:dyDescent="0.2">
      <c r="B102" s="291"/>
      <c r="C102" s="498" t="s">
        <v>427</v>
      </c>
      <c r="D102" s="292" t="s">
        <v>497</v>
      </c>
      <c r="E102" s="493"/>
    </row>
    <row r="103" spans="2:5" x14ac:dyDescent="0.2">
      <c r="B103" s="291"/>
      <c r="C103" s="498" t="s">
        <v>429</v>
      </c>
      <c r="D103" s="292" t="s">
        <v>498</v>
      </c>
      <c r="E103" s="493"/>
    </row>
    <row r="104" spans="2:5" x14ac:dyDescent="0.2">
      <c r="B104" s="291"/>
      <c r="C104" s="498" t="s">
        <v>431</v>
      </c>
      <c r="D104" s="292" t="s">
        <v>499</v>
      </c>
      <c r="E104" s="493"/>
    </row>
    <row r="105" spans="2:5" x14ac:dyDescent="0.2">
      <c r="B105" s="291"/>
      <c r="C105" s="498" t="s">
        <v>433</v>
      </c>
      <c r="D105" s="292" t="s">
        <v>500</v>
      </c>
      <c r="E105" s="493"/>
    </row>
    <row r="106" spans="2:5" ht="4.5" customHeight="1" x14ac:dyDescent="0.2">
      <c r="B106" s="291"/>
      <c r="C106" s="498"/>
      <c r="D106" s="292"/>
      <c r="E106" s="292"/>
    </row>
    <row r="107" spans="2:5" x14ac:dyDescent="0.2">
      <c r="B107" s="376" t="s">
        <v>71</v>
      </c>
      <c r="C107" s="499"/>
      <c r="D107" s="376"/>
      <c r="E107" s="376"/>
    </row>
    <row r="108" spans="2:5" ht="4.5" customHeight="1" x14ac:dyDescent="0.2">
      <c r="B108" s="291"/>
      <c r="C108" s="498"/>
      <c r="D108" s="292"/>
      <c r="E108" s="292"/>
    </row>
    <row r="109" spans="2:5" x14ac:dyDescent="0.2">
      <c r="B109" s="297" t="s">
        <v>435</v>
      </c>
      <c r="C109" s="498" t="s">
        <v>419</v>
      </c>
      <c r="D109" s="292" t="s">
        <v>488</v>
      </c>
      <c r="E109" s="493"/>
    </row>
    <row r="110" spans="2:5" x14ac:dyDescent="0.2">
      <c r="B110" s="291"/>
      <c r="C110" s="498" t="s">
        <v>421</v>
      </c>
      <c r="D110" s="292" t="s">
        <v>501</v>
      </c>
      <c r="E110" s="493"/>
    </row>
    <row r="111" spans="2:5" x14ac:dyDescent="0.2">
      <c r="B111" s="291"/>
      <c r="C111" s="498" t="s">
        <v>534</v>
      </c>
      <c r="D111" s="292" t="s">
        <v>535</v>
      </c>
      <c r="E111" s="493"/>
    </row>
    <row r="112" spans="2:5" ht="4.5" customHeight="1" x14ac:dyDescent="0.2">
      <c r="B112" s="299"/>
      <c r="C112" s="498"/>
      <c r="D112" s="292"/>
      <c r="E112" s="292"/>
    </row>
    <row r="113" spans="2:13" x14ac:dyDescent="0.2">
      <c r="B113" s="376" t="s">
        <v>72</v>
      </c>
      <c r="C113" s="499"/>
      <c r="D113" s="376"/>
      <c r="E113" s="376"/>
    </row>
    <row r="114" spans="2:13" ht="4.5" customHeight="1" x14ac:dyDescent="0.2">
      <c r="B114" s="300"/>
      <c r="C114" s="498"/>
      <c r="D114" s="292"/>
      <c r="E114" s="292"/>
    </row>
    <row r="115" spans="2:13" x14ac:dyDescent="0.2">
      <c r="B115" s="301" t="s">
        <v>503</v>
      </c>
      <c r="C115" s="301"/>
      <c r="D115" s="302" t="s">
        <v>435</v>
      </c>
      <c r="E115" s="292"/>
    </row>
    <row r="116" spans="2:13" ht="4.5" customHeight="1" x14ac:dyDescent="0.2">
      <c r="B116" s="300"/>
      <c r="C116" s="498"/>
      <c r="D116" s="292"/>
      <c r="E116" s="292"/>
    </row>
    <row r="117" spans="2:13" x14ac:dyDescent="0.2">
      <c r="B117" s="291"/>
      <c r="C117" s="498" t="s">
        <v>419</v>
      </c>
      <c r="D117" s="202" t="s">
        <v>502</v>
      </c>
      <c r="E117" s="493"/>
      <c r="M117"/>
    </row>
    <row r="118" spans="2:13" x14ac:dyDescent="0.2">
      <c r="B118" s="291"/>
      <c r="C118" s="498" t="s">
        <v>421</v>
      </c>
      <c r="D118" s="202" t="s">
        <v>635</v>
      </c>
      <c r="E118" s="493"/>
      <c r="M118"/>
    </row>
    <row r="119" spans="2:13" x14ac:dyDescent="0.2">
      <c r="B119" s="291"/>
      <c r="C119" s="498" t="s">
        <v>534</v>
      </c>
      <c r="D119" s="202" t="s">
        <v>636</v>
      </c>
      <c r="E119" s="493"/>
      <c r="M119"/>
    </row>
    <row r="120" spans="2:13" ht="12.75" customHeight="1" x14ac:dyDescent="0.2">
      <c r="B120" s="291"/>
      <c r="C120" s="498" t="s">
        <v>425</v>
      </c>
      <c r="D120" s="202" t="s">
        <v>637</v>
      </c>
      <c r="E120" s="493"/>
      <c r="F120" s="303"/>
      <c r="M120"/>
    </row>
    <row r="121" spans="2:13" ht="12.75" customHeight="1" x14ac:dyDescent="0.2">
      <c r="B121" s="304"/>
      <c r="C121" s="498" t="s">
        <v>427</v>
      </c>
      <c r="D121" s="202" t="s">
        <v>638</v>
      </c>
      <c r="E121" s="493"/>
      <c r="M121"/>
    </row>
    <row r="122" spans="2:13" ht="12.75" customHeight="1" x14ac:dyDescent="0.2">
      <c r="B122" s="291"/>
      <c r="C122" s="498" t="s">
        <v>429</v>
      </c>
      <c r="D122" s="202" t="s">
        <v>639</v>
      </c>
      <c r="E122" s="493"/>
    </row>
    <row r="123" spans="2:13" ht="4.5" customHeight="1" x14ac:dyDescent="0.2">
      <c r="B123" s="300"/>
      <c r="C123" s="498"/>
      <c r="D123" s="292"/>
      <c r="E123" s="292"/>
    </row>
    <row r="124" spans="2:13" x14ac:dyDescent="0.2">
      <c r="B124" s="376" t="s">
        <v>73</v>
      </c>
      <c r="C124" s="499"/>
      <c r="D124" s="376"/>
      <c r="E124" s="376"/>
    </row>
    <row r="125" spans="2:13" ht="4.5" customHeight="1" x14ac:dyDescent="0.2">
      <c r="B125" s="291"/>
      <c r="C125" s="498"/>
      <c r="D125" s="292"/>
      <c r="E125" s="292"/>
    </row>
    <row r="126" spans="2:13" x14ac:dyDescent="0.2">
      <c r="B126" s="297" t="s">
        <v>435</v>
      </c>
      <c r="C126" s="498" t="s">
        <v>419</v>
      </c>
      <c r="D126" s="292" t="s">
        <v>504</v>
      </c>
      <c r="E126" s="493"/>
    </row>
    <row r="127" spans="2:13" x14ac:dyDescent="0.2">
      <c r="B127" s="291"/>
      <c r="C127" s="498" t="s">
        <v>421</v>
      </c>
      <c r="D127" s="292" t="s">
        <v>505</v>
      </c>
      <c r="E127" s="493"/>
    </row>
    <row r="128" spans="2:13" x14ac:dyDescent="0.2">
      <c r="B128" s="291"/>
      <c r="C128" s="498" t="s">
        <v>423</v>
      </c>
      <c r="D128" s="292" t="s">
        <v>506</v>
      </c>
      <c r="E128" s="493"/>
    </row>
    <row r="129" spans="2:5" x14ac:dyDescent="0.2">
      <c r="B129" s="291"/>
      <c r="C129" s="498" t="s">
        <v>425</v>
      </c>
      <c r="D129" s="292" t="s">
        <v>507</v>
      </c>
      <c r="E129" s="493"/>
    </row>
    <row r="130" spans="2:5" x14ac:dyDescent="0.2">
      <c r="B130" s="376" t="s">
        <v>74</v>
      </c>
      <c r="C130" s="499"/>
      <c r="D130" s="376"/>
      <c r="E130" s="376"/>
    </row>
    <row r="131" spans="2:5" ht="4.5" customHeight="1" x14ac:dyDescent="0.2">
      <c r="B131" s="305"/>
      <c r="C131" s="498"/>
      <c r="D131" s="292"/>
      <c r="E131" s="292"/>
    </row>
    <row r="132" spans="2:5" x14ac:dyDescent="0.2">
      <c r="B132" s="297" t="s">
        <v>435</v>
      </c>
      <c r="C132" s="498" t="s">
        <v>419</v>
      </c>
      <c r="D132" s="292" t="s">
        <v>507</v>
      </c>
      <c r="E132" s="493"/>
    </row>
    <row r="133" spans="2:5" x14ac:dyDescent="0.2">
      <c r="B133" s="291"/>
      <c r="C133" s="498" t="s">
        <v>421</v>
      </c>
      <c r="D133" s="292" t="s">
        <v>505</v>
      </c>
      <c r="E133" s="493"/>
    </row>
    <row r="134" spans="2:5" x14ac:dyDescent="0.2">
      <c r="B134" s="291"/>
      <c r="C134" s="498" t="s">
        <v>423</v>
      </c>
      <c r="D134" s="292" t="s">
        <v>508</v>
      </c>
      <c r="E134" s="493"/>
    </row>
    <row r="135" spans="2:5" x14ac:dyDescent="0.2">
      <c r="B135" s="291"/>
      <c r="C135" s="498" t="s">
        <v>425</v>
      </c>
      <c r="D135" s="292" t="s">
        <v>509</v>
      </c>
      <c r="E135" s="493"/>
    </row>
    <row r="136" spans="2:5" ht="4.5" customHeight="1" x14ac:dyDescent="0.2">
      <c r="B136" s="291"/>
      <c r="C136" s="498"/>
      <c r="D136" s="292"/>
      <c r="E136" s="292"/>
    </row>
    <row r="137" spans="2:5" x14ac:dyDescent="0.2">
      <c r="B137" s="376" t="s">
        <v>75</v>
      </c>
      <c r="C137" s="499"/>
      <c r="D137" s="376"/>
      <c r="E137" s="376"/>
    </row>
    <row r="138" spans="2:5" ht="4.5" customHeight="1" x14ac:dyDescent="0.2">
      <c r="B138" s="291"/>
      <c r="C138" s="498"/>
      <c r="D138" s="292"/>
      <c r="E138" s="292"/>
    </row>
    <row r="139" spans="2:5" x14ac:dyDescent="0.2">
      <c r="B139" s="297" t="s">
        <v>510</v>
      </c>
      <c r="C139" s="498" t="s">
        <v>419</v>
      </c>
      <c r="D139" s="292" t="s">
        <v>511</v>
      </c>
      <c r="E139" s="493"/>
    </row>
    <row r="140" spans="2:5" x14ac:dyDescent="0.2">
      <c r="B140" s="291"/>
      <c r="C140" s="498" t="s">
        <v>421</v>
      </c>
      <c r="D140" s="292" t="s">
        <v>512</v>
      </c>
      <c r="E140" s="493"/>
    </row>
    <row r="141" spans="2:5" x14ac:dyDescent="0.2">
      <c r="B141" s="291"/>
      <c r="C141" s="498" t="s">
        <v>423</v>
      </c>
      <c r="D141" s="292" t="s">
        <v>513</v>
      </c>
      <c r="E141" s="493"/>
    </row>
    <row r="142" spans="2:5" x14ac:dyDescent="0.2">
      <c r="B142" s="291"/>
      <c r="C142" s="498" t="s">
        <v>425</v>
      </c>
      <c r="D142" s="292" t="s">
        <v>514</v>
      </c>
      <c r="E142" s="493"/>
    </row>
    <row r="143" spans="2:5" x14ac:dyDescent="0.2">
      <c r="B143" s="291"/>
      <c r="C143" s="498" t="s">
        <v>427</v>
      </c>
      <c r="D143" s="292" t="s">
        <v>571</v>
      </c>
      <c r="E143" s="493"/>
    </row>
    <row r="144" spans="2:5" ht="4.5" customHeight="1" x14ac:dyDescent="0.2">
      <c r="B144" s="291"/>
      <c r="C144" s="498"/>
      <c r="D144" s="292"/>
      <c r="E144" s="292"/>
    </row>
    <row r="145" spans="2:5" x14ac:dyDescent="0.2">
      <c r="B145" s="297" t="s">
        <v>515</v>
      </c>
      <c r="C145" s="498" t="s">
        <v>419</v>
      </c>
      <c r="D145" s="292" t="s">
        <v>516</v>
      </c>
      <c r="E145" s="493"/>
    </row>
    <row r="146" spans="2:5" x14ac:dyDescent="0.2">
      <c r="B146" s="291"/>
      <c r="C146" s="498" t="s">
        <v>421</v>
      </c>
      <c r="D146" s="292" t="s">
        <v>517</v>
      </c>
      <c r="E146" s="493"/>
    </row>
    <row r="147" spans="2:5" x14ac:dyDescent="0.2">
      <c r="B147" s="291"/>
      <c r="C147" s="498" t="s">
        <v>423</v>
      </c>
      <c r="D147" s="292" t="s">
        <v>518</v>
      </c>
      <c r="E147" s="493"/>
    </row>
    <row r="148" spans="2:5" ht="4.5" customHeight="1" x14ac:dyDescent="0.2">
      <c r="B148" s="306"/>
      <c r="C148" s="500"/>
      <c r="D148" s="292"/>
      <c r="E148" s="292"/>
    </row>
    <row r="149" spans="2:5" x14ac:dyDescent="0.2">
      <c r="B149" s="376" t="s">
        <v>76</v>
      </c>
      <c r="C149" s="499"/>
      <c r="D149" s="376"/>
      <c r="E149" s="376"/>
    </row>
    <row r="150" spans="2:5" ht="4.5" customHeight="1" x14ac:dyDescent="0.2">
      <c r="B150" s="291"/>
      <c r="C150" s="498"/>
      <c r="D150" s="292"/>
      <c r="E150" s="292"/>
    </row>
    <row r="151" spans="2:5" x14ac:dyDescent="0.2">
      <c r="B151" s="297" t="s">
        <v>519</v>
      </c>
      <c r="C151" s="498" t="s">
        <v>419</v>
      </c>
      <c r="D151" s="292" t="s">
        <v>520</v>
      </c>
      <c r="E151" s="493"/>
    </row>
    <row r="152" spans="2:5" x14ac:dyDescent="0.2">
      <c r="B152" s="291"/>
      <c r="C152" s="498" t="s">
        <v>421</v>
      </c>
      <c r="D152" s="292" t="s">
        <v>521</v>
      </c>
      <c r="E152" s="493"/>
    </row>
    <row r="153" spans="2:5" x14ac:dyDescent="0.2">
      <c r="B153" s="291"/>
      <c r="C153" s="498" t="s">
        <v>421</v>
      </c>
      <c r="D153" s="292" t="s">
        <v>522</v>
      </c>
      <c r="E153" s="493"/>
    </row>
    <row r="154" spans="2:5" ht="4.5" customHeight="1" x14ac:dyDescent="0.2">
      <c r="B154" s="291"/>
      <c r="C154" s="498"/>
      <c r="D154" s="292"/>
      <c r="E154" s="292"/>
    </row>
    <row r="155" spans="2:5" x14ac:dyDescent="0.2">
      <c r="B155" s="297" t="s">
        <v>523</v>
      </c>
      <c r="C155" s="498" t="s">
        <v>419</v>
      </c>
      <c r="D155" s="292" t="s">
        <v>524</v>
      </c>
      <c r="E155" s="493"/>
    </row>
    <row r="156" spans="2:5" x14ac:dyDescent="0.2">
      <c r="B156" s="291"/>
      <c r="C156" s="498" t="s">
        <v>421</v>
      </c>
      <c r="D156" s="292" t="s">
        <v>525</v>
      </c>
      <c r="E156" s="493"/>
    </row>
    <row r="157" spans="2:5" x14ac:dyDescent="0.2">
      <c r="B157" s="291"/>
      <c r="C157" s="498" t="s">
        <v>423</v>
      </c>
      <c r="D157" s="292" t="s">
        <v>526</v>
      </c>
      <c r="E157" s="493"/>
    </row>
    <row r="158" spans="2:5" x14ac:dyDescent="0.2">
      <c r="B158" s="291"/>
      <c r="C158" s="498" t="s">
        <v>425</v>
      </c>
      <c r="D158" s="292" t="s">
        <v>527</v>
      </c>
      <c r="E158" s="493"/>
    </row>
    <row r="159" spans="2:5" x14ac:dyDescent="0.2">
      <c r="B159" s="291"/>
      <c r="C159" s="498" t="s">
        <v>427</v>
      </c>
      <c r="D159" s="292" t="s">
        <v>528</v>
      </c>
      <c r="E159" s="493"/>
    </row>
    <row r="160" spans="2:5" x14ac:dyDescent="0.2">
      <c r="B160" s="291"/>
      <c r="C160" s="498" t="s">
        <v>429</v>
      </c>
      <c r="D160" s="292" t="s">
        <v>710</v>
      </c>
      <c r="E160" s="493"/>
    </row>
    <row r="161" spans="2:5" ht="4.5" customHeight="1" x14ac:dyDescent="0.2">
      <c r="B161" s="291"/>
      <c r="C161" s="498"/>
      <c r="D161" s="292"/>
      <c r="E161" s="292"/>
    </row>
    <row r="162" spans="2:5" x14ac:dyDescent="0.2">
      <c r="B162" s="297" t="s">
        <v>435</v>
      </c>
      <c r="C162" s="498" t="s">
        <v>419</v>
      </c>
      <c r="D162" s="292" t="s">
        <v>516</v>
      </c>
      <c r="E162" s="493"/>
    </row>
    <row r="163" spans="2:5" x14ac:dyDescent="0.2">
      <c r="B163" s="291"/>
      <c r="C163" s="498" t="s">
        <v>421</v>
      </c>
      <c r="D163" s="292" t="s">
        <v>517</v>
      </c>
      <c r="E163" s="493"/>
    </row>
    <row r="164" spans="2:5" x14ac:dyDescent="0.2">
      <c r="B164" s="291"/>
      <c r="C164" s="498" t="s">
        <v>423</v>
      </c>
      <c r="D164" s="292" t="s">
        <v>518</v>
      </c>
      <c r="E164" s="493"/>
    </row>
    <row r="165" spans="2:5" ht="4.5" customHeight="1" x14ac:dyDescent="0.2">
      <c r="B165" s="291"/>
      <c r="C165" s="498"/>
      <c r="D165" s="292"/>
      <c r="E165" s="292"/>
    </row>
    <row r="166" spans="2:5" x14ac:dyDescent="0.2">
      <c r="B166" s="376" t="s">
        <v>77</v>
      </c>
      <c r="C166" s="499"/>
      <c r="D166" s="376"/>
      <c r="E166" s="376"/>
    </row>
    <row r="167" spans="2:5" ht="4.5" customHeight="1" x14ac:dyDescent="0.2">
      <c r="B167" s="291"/>
      <c r="C167" s="498"/>
      <c r="D167" s="292"/>
      <c r="E167" s="292"/>
    </row>
    <row r="168" spans="2:5" ht="12.75" customHeight="1" x14ac:dyDescent="0.2">
      <c r="B168" s="302" t="s">
        <v>529</v>
      </c>
      <c r="C168" s="498" t="s">
        <v>419</v>
      </c>
      <c r="D168" s="292" t="s">
        <v>530</v>
      </c>
      <c r="E168" s="493"/>
    </row>
    <row r="169" spans="2:5" ht="12.75" customHeight="1" x14ac:dyDescent="0.2">
      <c r="B169" s="302"/>
      <c r="C169" s="498" t="s">
        <v>421</v>
      </c>
      <c r="D169" s="292" t="s">
        <v>711</v>
      </c>
      <c r="E169" s="493"/>
    </row>
    <row r="170" spans="2:5" ht="4.5" customHeight="1" x14ac:dyDescent="0.2">
      <c r="B170" s="291"/>
      <c r="C170" s="498"/>
      <c r="D170" s="292"/>
      <c r="E170" s="292"/>
    </row>
    <row r="171" spans="2:5" x14ac:dyDescent="0.2">
      <c r="B171" s="376" t="s">
        <v>78</v>
      </c>
      <c r="C171" s="499"/>
      <c r="D171" s="376"/>
      <c r="E171" s="376"/>
    </row>
    <row r="172" spans="2:5" ht="4.5" customHeight="1" x14ac:dyDescent="0.2">
      <c r="B172" s="297"/>
      <c r="C172" s="500"/>
      <c r="D172" s="292"/>
      <c r="E172" s="292"/>
    </row>
    <row r="173" spans="2:5" ht="12.75" customHeight="1" x14ac:dyDescent="0.2">
      <c r="B173" s="297" t="s">
        <v>640</v>
      </c>
      <c r="C173" s="498" t="s">
        <v>419</v>
      </c>
      <c r="D173" s="202" t="s">
        <v>641</v>
      </c>
      <c r="E173" s="493"/>
    </row>
    <row r="174" spans="2:5" ht="12.75" customHeight="1" x14ac:dyDescent="0.2">
      <c r="B174" s="297"/>
      <c r="C174" s="498" t="s">
        <v>421</v>
      </c>
      <c r="D174" s="202" t="s">
        <v>642</v>
      </c>
      <c r="E174" s="493"/>
    </row>
    <row r="175" spans="2:5" ht="12.75" customHeight="1" x14ac:dyDescent="0.2">
      <c r="B175" s="297"/>
      <c r="C175" s="498" t="s">
        <v>423</v>
      </c>
      <c r="D175" s="202" t="s">
        <v>643</v>
      </c>
      <c r="E175" s="493"/>
    </row>
    <row r="176" spans="2:5" ht="12.75" customHeight="1" x14ac:dyDescent="0.2">
      <c r="B176" s="297"/>
      <c r="C176" s="498" t="s">
        <v>425</v>
      </c>
      <c r="D176" s="202" t="s">
        <v>644</v>
      </c>
      <c r="E176" s="493"/>
    </row>
    <row r="177" spans="2:5" ht="12.75" customHeight="1" x14ac:dyDescent="0.2">
      <c r="B177" s="297"/>
      <c r="C177" s="498" t="s">
        <v>427</v>
      </c>
      <c r="D177" s="202" t="s">
        <v>645</v>
      </c>
      <c r="E177" s="493"/>
    </row>
    <row r="178" spans="2:5" ht="12.75" customHeight="1" x14ac:dyDescent="0.2">
      <c r="B178" s="297"/>
      <c r="C178" s="498" t="s">
        <v>429</v>
      </c>
      <c r="D178" s="202" t="s">
        <v>646</v>
      </c>
      <c r="E178" s="493"/>
    </row>
    <row r="179" spans="2:5" ht="4.5" customHeight="1" x14ac:dyDescent="0.2">
      <c r="B179" s="291"/>
      <c r="C179" s="498"/>
      <c r="D179" s="292"/>
      <c r="E179" s="292"/>
    </row>
    <row r="180" spans="2:5" x14ac:dyDescent="0.2">
      <c r="B180" s="376" t="s">
        <v>79</v>
      </c>
      <c r="C180" s="499"/>
      <c r="D180" s="376"/>
      <c r="E180" s="376"/>
    </row>
    <row r="181" spans="2:5" ht="4.5" customHeight="1" x14ac:dyDescent="0.2">
      <c r="B181" s="291"/>
      <c r="C181" s="498"/>
      <c r="D181" s="292"/>
      <c r="E181" s="292"/>
    </row>
    <row r="182" spans="2:5" x14ac:dyDescent="0.2">
      <c r="B182" s="297" t="s">
        <v>435</v>
      </c>
      <c r="C182" s="498" t="s">
        <v>419</v>
      </c>
      <c r="D182" s="292" t="s">
        <v>647</v>
      </c>
      <c r="E182" s="493"/>
    </row>
    <row r="183" spans="2:5" x14ac:dyDescent="0.2">
      <c r="B183" s="291"/>
      <c r="C183" s="498" t="s">
        <v>421</v>
      </c>
      <c r="D183" s="292" t="s">
        <v>648</v>
      </c>
      <c r="E183" s="493"/>
    </row>
    <row r="184" spans="2:5" x14ac:dyDescent="0.2">
      <c r="B184" s="291"/>
      <c r="C184" s="498" t="s">
        <v>423</v>
      </c>
      <c r="D184" s="291" t="s">
        <v>649</v>
      </c>
      <c r="E184" s="493"/>
    </row>
    <row r="185" spans="2:5" x14ac:dyDescent="0.2">
      <c r="B185" s="291"/>
      <c r="C185" s="498" t="s">
        <v>425</v>
      </c>
      <c r="D185" s="291" t="s">
        <v>650</v>
      </c>
      <c r="E185" s="493"/>
    </row>
    <row r="186" spans="2:5" ht="4.5" customHeight="1" x14ac:dyDescent="0.2">
      <c r="B186" s="291"/>
      <c r="C186" s="498"/>
      <c r="D186" s="292"/>
      <c r="E186" s="292"/>
    </row>
    <row r="187" spans="2:5" x14ac:dyDescent="0.2">
      <c r="B187" s="376" t="s">
        <v>80</v>
      </c>
      <c r="C187" s="499"/>
      <c r="D187" s="376"/>
      <c r="E187" s="376"/>
    </row>
    <row r="188" spans="2:5" ht="4.5" customHeight="1" x14ac:dyDescent="0.2">
      <c r="B188" s="291"/>
      <c r="C188" s="498"/>
      <c r="D188" s="292"/>
      <c r="E188" s="292"/>
    </row>
    <row r="189" spans="2:5" ht="12.75" customHeight="1" x14ac:dyDescent="0.2">
      <c r="B189" s="297" t="s">
        <v>435</v>
      </c>
      <c r="C189" s="498" t="s">
        <v>419</v>
      </c>
      <c r="D189" s="501" t="s">
        <v>714</v>
      </c>
      <c r="E189" s="493"/>
    </row>
    <row r="190" spans="2:5" ht="12.75" customHeight="1" x14ac:dyDescent="0.2">
      <c r="B190" s="291"/>
      <c r="C190" s="498" t="s">
        <v>421</v>
      </c>
      <c r="D190" s="501" t="s">
        <v>715</v>
      </c>
      <c r="E190" s="493"/>
    </row>
    <row r="191" spans="2:5" ht="12.75" customHeight="1" x14ac:dyDescent="0.2">
      <c r="B191" s="291"/>
      <c r="C191" s="498" t="s">
        <v>423</v>
      </c>
      <c r="D191" s="501" t="s">
        <v>712</v>
      </c>
      <c r="E191" s="493"/>
    </row>
    <row r="192" spans="2:5" ht="4.5" customHeight="1" x14ac:dyDescent="0.2">
      <c r="B192" s="307"/>
      <c r="C192" s="500"/>
      <c r="D192" s="292"/>
      <c r="E192" s="292"/>
    </row>
    <row r="193" spans="2:5" x14ac:dyDescent="0.2">
      <c r="B193" s="376" t="s">
        <v>81</v>
      </c>
      <c r="C193" s="499"/>
      <c r="D193" s="376"/>
      <c r="E193" s="376"/>
    </row>
    <row r="194" spans="2:5" ht="4.5" customHeight="1" x14ac:dyDescent="0.2">
      <c r="B194" s="291"/>
      <c r="C194" s="498"/>
      <c r="D194" s="292"/>
      <c r="E194" s="292"/>
    </row>
    <row r="195" spans="2:5" x14ac:dyDescent="0.2">
      <c r="B195" s="297" t="s">
        <v>435</v>
      </c>
      <c r="C195" s="498" t="s">
        <v>419</v>
      </c>
      <c r="D195" s="292" t="s">
        <v>656</v>
      </c>
      <c r="E195" s="493"/>
    </row>
    <row r="196" spans="2:5" x14ac:dyDescent="0.2">
      <c r="B196" s="291"/>
      <c r="C196" s="498" t="s">
        <v>421</v>
      </c>
      <c r="D196" s="292" t="s">
        <v>657</v>
      </c>
      <c r="E196" s="493"/>
    </row>
    <row r="197" spans="2:5" x14ac:dyDescent="0.2">
      <c r="B197" s="291"/>
      <c r="C197" s="498" t="s">
        <v>423</v>
      </c>
      <c r="D197" s="292" t="s">
        <v>658</v>
      </c>
      <c r="E197" s="493"/>
    </row>
    <row r="198" spans="2:5" ht="4.5" customHeight="1" x14ac:dyDescent="0.2">
      <c r="B198" s="291"/>
      <c r="C198" s="498"/>
      <c r="D198" s="292"/>
      <c r="E198" s="292"/>
    </row>
    <row r="199" spans="2:5" x14ac:dyDescent="0.2">
      <c r="B199" s="376" t="s">
        <v>713</v>
      </c>
      <c r="C199" s="499"/>
      <c r="D199" s="376"/>
      <c r="E199" s="376"/>
    </row>
    <row r="200" spans="2:5" ht="4.5" customHeight="1" x14ac:dyDescent="0.2">
      <c r="B200" s="291"/>
      <c r="C200" s="498"/>
      <c r="D200" s="292"/>
      <c r="E200" s="292"/>
    </row>
    <row r="201" spans="2:5" x14ac:dyDescent="0.2">
      <c r="B201" s="297" t="s">
        <v>435</v>
      </c>
      <c r="C201" s="498" t="s">
        <v>419</v>
      </c>
      <c r="D201" s="202" t="s">
        <v>651</v>
      </c>
      <c r="E201" s="493"/>
    </row>
    <row r="202" spans="2:5" x14ac:dyDescent="0.2">
      <c r="B202" s="291"/>
      <c r="C202" s="498" t="s">
        <v>421</v>
      </c>
      <c r="D202" s="202" t="s">
        <v>652</v>
      </c>
      <c r="E202" s="493"/>
    </row>
    <row r="203" spans="2:5" x14ac:dyDescent="0.2">
      <c r="B203" s="291"/>
      <c r="C203" s="498" t="s">
        <v>423</v>
      </c>
      <c r="D203" s="202" t="s">
        <v>653</v>
      </c>
      <c r="E203" s="493"/>
    </row>
    <row r="204" spans="2:5" x14ac:dyDescent="0.2">
      <c r="B204" s="291"/>
      <c r="C204" s="498" t="s">
        <v>425</v>
      </c>
      <c r="D204" s="202" t="s">
        <v>654</v>
      </c>
      <c r="E204" s="493"/>
    </row>
    <row r="205" spans="2:5" x14ac:dyDescent="0.2">
      <c r="B205" s="291"/>
      <c r="C205" s="498" t="s">
        <v>427</v>
      </c>
      <c r="D205" s="202" t="s">
        <v>655</v>
      </c>
      <c r="E205" s="493"/>
    </row>
    <row r="206" spans="2:5" ht="4.5" customHeight="1" x14ac:dyDescent="0.2">
      <c r="B206" s="291"/>
      <c r="C206" s="498"/>
      <c r="D206" s="292"/>
      <c r="E206" s="292"/>
    </row>
    <row r="207" spans="2:5" x14ac:dyDescent="0.2">
      <c r="B207" s="376" t="s">
        <v>82</v>
      </c>
      <c r="C207" s="499"/>
      <c r="D207" s="376"/>
      <c r="E207" s="376"/>
    </row>
    <row r="208" spans="2:5" ht="4.5" customHeight="1" x14ac:dyDescent="0.2">
      <c r="B208" s="291"/>
      <c r="C208" s="498"/>
      <c r="D208" s="292"/>
      <c r="E208" s="292"/>
    </row>
    <row r="209" spans="2:5" x14ac:dyDescent="0.2">
      <c r="B209" s="500" t="s">
        <v>503</v>
      </c>
      <c r="C209" s="498" t="s">
        <v>419</v>
      </c>
      <c r="D209" s="292" t="s">
        <v>531</v>
      </c>
      <c r="E209" s="493"/>
    </row>
    <row r="210" spans="2:5" ht="12.75" customHeight="1" x14ac:dyDescent="0.2">
      <c r="B210" s="291"/>
      <c r="C210" s="498" t="s">
        <v>421</v>
      </c>
      <c r="D210" s="292" t="s">
        <v>716</v>
      </c>
      <c r="E210" s="493"/>
    </row>
    <row r="211" spans="2:5" ht="4.5" customHeight="1" x14ac:dyDescent="0.2">
      <c r="B211" s="291"/>
      <c r="C211" s="498"/>
      <c r="D211" s="292"/>
      <c r="E211" s="292"/>
    </row>
  </sheetData>
  <sheetProtection password="E48E" sheet="1" objects="1" scenarios="1"/>
  <mergeCells count="2">
    <mergeCell ref="B5:C5"/>
    <mergeCell ref="B3:E3"/>
  </mergeCells>
  <phoneticPr fontId="0" type="noConversion"/>
  <hyperlinks>
    <hyperlink ref="B5" location="'Benchmark Timeline'!A1" display="◄Benchmarking Timeline"/>
    <hyperlink ref="E5" location="'Elemental Cost Analysis'!A1" display="◄Back to Elemental Analysis"/>
  </hyperlinks>
  <pageMargins left="0.75" right="0.75" top="0.54" bottom="0.89" header="0.5" footer="0.5"/>
  <pageSetup paperSize="9" orientation="portrait" r:id="rId1"/>
  <headerFooter alignWithMargins="0">
    <oddFooter>&amp;L&amp;F&amp;R&amp;A -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8" r:id="rId4" name="Check Box 18">
              <controlPr defaultSize="0" autoFill="0" autoLine="0" autoPict="0">
                <anchor moveWithCells="1">
                  <from>
                    <xdr:col>4</xdr:col>
                    <xdr:colOff>485775</xdr:colOff>
                    <xdr:row>7</xdr:row>
                    <xdr:rowOff>0</xdr:rowOff>
                  </from>
                  <to>
                    <xdr:col>4</xdr:col>
                    <xdr:colOff>733425</xdr:colOff>
                    <xdr:row>9</xdr:row>
                    <xdr:rowOff>38100</xdr:rowOff>
                  </to>
                </anchor>
              </controlPr>
            </control>
          </mc:Choice>
        </mc:AlternateContent>
        <mc:AlternateContent xmlns:mc="http://schemas.openxmlformats.org/markup-compatibility/2006">
          <mc:Choice Requires="x14">
            <control shapeId="10320" r:id="rId5" name="Check Box 80">
              <controlPr defaultSize="0" autoFill="0" autoLine="0" autoPict="0">
                <anchor moveWithCells="1">
                  <from>
                    <xdr:col>4</xdr:col>
                    <xdr:colOff>485775</xdr:colOff>
                    <xdr:row>8</xdr:row>
                    <xdr:rowOff>114300</xdr:rowOff>
                  </from>
                  <to>
                    <xdr:col>4</xdr:col>
                    <xdr:colOff>733425</xdr:colOff>
                    <xdr:row>10</xdr:row>
                    <xdr:rowOff>47625</xdr:rowOff>
                  </to>
                </anchor>
              </controlPr>
            </control>
          </mc:Choice>
        </mc:AlternateContent>
        <mc:AlternateContent xmlns:mc="http://schemas.openxmlformats.org/markup-compatibility/2006">
          <mc:Choice Requires="x14">
            <control shapeId="10321" r:id="rId6" name="Check Box 81">
              <controlPr defaultSize="0" autoFill="0" autoLine="0" autoPict="0">
                <anchor moveWithCells="1">
                  <from>
                    <xdr:col>4</xdr:col>
                    <xdr:colOff>485775</xdr:colOff>
                    <xdr:row>9</xdr:row>
                    <xdr:rowOff>114300</xdr:rowOff>
                  </from>
                  <to>
                    <xdr:col>4</xdr:col>
                    <xdr:colOff>733425</xdr:colOff>
                    <xdr:row>11</xdr:row>
                    <xdr:rowOff>47625</xdr:rowOff>
                  </to>
                </anchor>
              </controlPr>
            </control>
          </mc:Choice>
        </mc:AlternateContent>
        <mc:AlternateContent xmlns:mc="http://schemas.openxmlformats.org/markup-compatibility/2006">
          <mc:Choice Requires="x14">
            <control shapeId="10327" r:id="rId7" name="Check Box 87">
              <controlPr defaultSize="0" autoFill="0" autoLine="0" autoPict="0">
                <anchor moveWithCells="1">
                  <from>
                    <xdr:col>4</xdr:col>
                    <xdr:colOff>485775</xdr:colOff>
                    <xdr:row>10</xdr:row>
                    <xdr:rowOff>114300</xdr:rowOff>
                  </from>
                  <to>
                    <xdr:col>4</xdr:col>
                    <xdr:colOff>733425</xdr:colOff>
                    <xdr:row>12</xdr:row>
                    <xdr:rowOff>47625</xdr:rowOff>
                  </to>
                </anchor>
              </controlPr>
            </control>
          </mc:Choice>
        </mc:AlternateContent>
        <mc:AlternateContent xmlns:mc="http://schemas.openxmlformats.org/markup-compatibility/2006">
          <mc:Choice Requires="x14">
            <control shapeId="10328" r:id="rId8" name="Check Box 88">
              <controlPr defaultSize="0" autoFill="0" autoLine="0" autoPict="0">
                <anchor moveWithCells="1">
                  <from>
                    <xdr:col>4</xdr:col>
                    <xdr:colOff>485775</xdr:colOff>
                    <xdr:row>11</xdr:row>
                    <xdr:rowOff>114300</xdr:rowOff>
                  </from>
                  <to>
                    <xdr:col>4</xdr:col>
                    <xdr:colOff>733425</xdr:colOff>
                    <xdr:row>13</xdr:row>
                    <xdr:rowOff>47625</xdr:rowOff>
                  </to>
                </anchor>
              </controlPr>
            </control>
          </mc:Choice>
        </mc:AlternateContent>
        <mc:AlternateContent xmlns:mc="http://schemas.openxmlformats.org/markup-compatibility/2006">
          <mc:Choice Requires="x14">
            <control shapeId="10329" r:id="rId9" name="Check Box 89">
              <controlPr defaultSize="0" autoFill="0" autoLine="0" autoPict="0">
                <anchor moveWithCells="1">
                  <from>
                    <xdr:col>4</xdr:col>
                    <xdr:colOff>485775</xdr:colOff>
                    <xdr:row>12</xdr:row>
                    <xdr:rowOff>114300</xdr:rowOff>
                  </from>
                  <to>
                    <xdr:col>4</xdr:col>
                    <xdr:colOff>733425</xdr:colOff>
                    <xdr:row>14</xdr:row>
                    <xdr:rowOff>47625</xdr:rowOff>
                  </to>
                </anchor>
              </controlPr>
            </control>
          </mc:Choice>
        </mc:AlternateContent>
        <mc:AlternateContent xmlns:mc="http://schemas.openxmlformats.org/markup-compatibility/2006">
          <mc:Choice Requires="x14">
            <control shapeId="10330" r:id="rId10" name="Check Box 90">
              <controlPr defaultSize="0" autoFill="0" autoLine="0" autoPict="0">
                <anchor moveWithCells="1">
                  <from>
                    <xdr:col>4</xdr:col>
                    <xdr:colOff>485775</xdr:colOff>
                    <xdr:row>13</xdr:row>
                    <xdr:rowOff>114300</xdr:rowOff>
                  </from>
                  <to>
                    <xdr:col>4</xdr:col>
                    <xdr:colOff>733425</xdr:colOff>
                    <xdr:row>15</xdr:row>
                    <xdr:rowOff>47625</xdr:rowOff>
                  </to>
                </anchor>
              </controlPr>
            </control>
          </mc:Choice>
        </mc:AlternateContent>
        <mc:AlternateContent xmlns:mc="http://schemas.openxmlformats.org/markup-compatibility/2006">
          <mc:Choice Requires="x14">
            <control shapeId="10341" r:id="rId11" name="Check Box 101">
              <controlPr defaultSize="0" autoFill="0" autoLine="0" autoPict="0">
                <anchor moveWithCells="1">
                  <from>
                    <xdr:col>4</xdr:col>
                    <xdr:colOff>485775</xdr:colOff>
                    <xdr:row>14</xdr:row>
                    <xdr:rowOff>114300</xdr:rowOff>
                  </from>
                  <to>
                    <xdr:col>4</xdr:col>
                    <xdr:colOff>733425</xdr:colOff>
                    <xdr:row>16</xdr:row>
                    <xdr:rowOff>47625</xdr:rowOff>
                  </to>
                </anchor>
              </controlPr>
            </control>
          </mc:Choice>
        </mc:AlternateContent>
        <mc:AlternateContent xmlns:mc="http://schemas.openxmlformats.org/markup-compatibility/2006">
          <mc:Choice Requires="x14">
            <control shapeId="10342" r:id="rId12" name="Check Box 102">
              <controlPr defaultSize="0" autoFill="0" autoLine="0" autoPict="0">
                <anchor moveWithCells="1">
                  <from>
                    <xdr:col>4</xdr:col>
                    <xdr:colOff>485775</xdr:colOff>
                    <xdr:row>18</xdr:row>
                    <xdr:rowOff>0</xdr:rowOff>
                  </from>
                  <to>
                    <xdr:col>4</xdr:col>
                    <xdr:colOff>733425</xdr:colOff>
                    <xdr:row>20</xdr:row>
                    <xdr:rowOff>38100</xdr:rowOff>
                  </to>
                </anchor>
              </controlPr>
            </control>
          </mc:Choice>
        </mc:AlternateContent>
        <mc:AlternateContent xmlns:mc="http://schemas.openxmlformats.org/markup-compatibility/2006">
          <mc:Choice Requires="x14">
            <control shapeId="10357" r:id="rId13" name="Check Box 117">
              <controlPr defaultSize="0" autoFill="0" autoLine="0" autoPict="0">
                <anchor moveWithCells="1">
                  <from>
                    <xdr:col>4</xdr:col>
                    <xdr:colOff>485775</xdr:colOff>
                    <xdr:row>20</xdr:row>
                    <xdr:rowOff>114300</xdr:rowOff>
                  </from>
                  <to>
                    <xdr:col>4</xdr:col>
                    <xdr:colOff>733425</xdr:colOff>
                    <xdr:row>22</xdr:row>
                    <xdr:rowOff>47625</xdr:rowOff>
                  </to>
                </anchor>
              </controlPr>
            </control>
          </mc:Choice>
        </mc:AlternateContent>
        <mc:AlternateContent xmlns:mc="http://schemas.openxmlformats.org/markup-compatibility/2006">
          <mc:Choice Requires="x14">
            <control shapeId="10359" r:id="rId14" name="Check Box 119">
              <controlPr defaultSize="0" autoFill="0" autoLine="0" autoPict="0">
                <anchor moveWithCells="1">
                  <from>
                    <xdr:col>4</xdr:col>
                    <xdr:colOff>485775</xdr:colOff>
                    <xdr:row>21</xdr:row>
                    <xdr:rowOff>104775</xdr:rowOff>
                  </from>
                  <to>
                    <xdr:col>4</xdr:col>
                    <xdr:colOff>733425</xdr:colOff>
                    <xdr:row>23</xdr:row>
                    <xdr:rowOff>38100</xdr:rowOff>
                  </to>
                </anchor>
              </controlPr>
            </control>
          </mc:Choice>
        </mc:AlternateContent>
        <mc:AlternateContent xmlns:mc="http://schemas.openxmlformats.org/markup-compatibility/2006">
          <mc:Choice Requires="x14">
            <control shapeId="10360" r:id="rId15" name="Check Box 120">
              <controlPr defaultSize="0" autoFill="0" autoLine="0" autoPict="0">
                <anchor moveWithCells="1">
                  <from>
                    <xdr:col>4</xdr:col>
                    <xdr:colOff>485775</xdr:colOff>
                    <xdr:row>19</xdr:row>
                    <xdr:rowOff>104775</xdr:rowOff>
                  </from>
                  <to>
                    <xdr:col>4</xdr:col>
                    <xdr:colOff>733425</xdr:colOff>
                    <xdr:row>21</xdr:row>
                    <xdr:rowOff>38100</xdr:rowOff>
                  </to>
                </anchor>
              </controlPr>
            </control>
          </mc:Choice>
        </mc:AlternateContent>
        <mc:AlternateContent xmlns:mc="http://schemas.openxmlformats.org/markup-compatibility/2006">
          <mc:Choice Requires="x14">
            <control shapeId="10361" r:id="rId16" name="Check Box 121">
              <controlPr defaultSize="0" autoFill="0" autoLine="0" autoPict="0">
                <anchor moveWithCells="1">
                  <from>
                    <xdr:col>4</xdr:col>
                    <xdr:colOff>485775</xdr:colOff>
                    <xdr:row>25</xdr:row>
                    <xdr:rowOff>9525</xdr:rowOff>
                  </from>
                  <to>
                    <xdr:col>4</xdr:col>
                    <xdr:colOff>733425</xdr:colOff>
                    <xdr:row>27</xdr:row>
                    <xdr:rowOff>47625</xdr:rowOff>
                  </to>
                </anchor>
              </controlPr>
            </control>
          </mc:Choice>
        </mc:AlternateContent>
        <mc:AlternateContent xmlns:mc="http://schemas.openxmlformats.org/markup-compatibility/2006">
          <mc:Choice Requires="x14">
            <control shapeId="10362" r:id="rId17" name="Check Box 122">
              <controlPr defaultSize="0" autoFill="0" autoLine="0" autoPict="0">
                <anchor moveWithCells="1">
                  <from>
                    <xdr:col>4</xdr:col>
                    <xdr:colOff>485775</xdr:colOff>
                    <xdr:row>26</xdr:row>
                    <xdr:rowOff>114300</xdr:rowOff>
                  </from>
                  <to>
                    <xdr:col>4</xdr:col>
                    <xdr:colOff>733425</xdr:colOff>
                    <xdr:row>28</xdr:row>
                    <xdr:rowOff>47625</xdr:rowOff>
                  </to>
                </anchor>
              </controlPr>
            </control>
          </mc:Choice>
        </mc:AlternateContent>
        <mc:AlternateContent xmlns:mc="http://schemas.openxmlformats.org/markup-compatibility/2006">
          <mc:Choice Requires="x14">
            <control shapeId="10363" r:id="rId18" name="Check Box 123">
              <controlPr defaultSize="0" autoFill="0" autoLine="0" autoPict="0">
                <anchor moveWithCells="1">
                  <from>
                    <xdr:col>4</xdr:col>
                    <xdr:colOff>485775</xdr:colOff>
                    <xdr:row>27</xdr:row>
                    <xdr:rowOff>114300</xdr:rowOff>
                  </from>
                  <to>
                    <xdr:col>4</xdr:col>
                    <xdr:colOff>733425</xdr:colOff>
                    <xdr:row>29</xdr:row>
                    <xdr:rowOff>47625</xdr:rowOff>
                  </to>
                </anchor>
              </controlPr>
            </control>
          </mc:Choice>
        </mc:AlternateContent>
        <mc:AlternateContent xmlns:mc="http://schemas.openxmlformats.org/markup-compatibility/2006">
          <mc:Choice Requires="x14">
            <control shapeId="10364" r:id="rId19" name="Check Box 124">
              <controlPr defaultSize="0" autoFill="0" autoLine="0" autoPict="0">
                <anchor moveWithCells="1">
                  <from>
                    <xdr:col>4</xdr:col>
                    <xdr:colOff>485775</xdr:colOff>
                    <xdr:row>28</xdr:row>
                    <xdr:rowOff>114300</xdr:rowOff>
                  </from>
                  <to>
                    <xdr:col>4</xdr:col>
                    <xdr:colOff>733425</xdr:colOff>
                    <xdr:row>30</xdr:row>
                    <xdr:rowOff>47625</xdr:rowOff>
                  </to>
                </anchor>
              </controlPr>
            </control>
          </mc:Choice>
        </mc:AlternateContent>
        <mc:AlternateContent xmlns:mc="http://schemas.openxmlformats.org/markup-compatibility/2006">
          <mc:Choice Requires="x14">
            <control shapeId="10365" r:id="rId20" name="Check Box 125">
              <controlPr defaultSize="0" autoFill="0" autoLine="0" autoPict="0">
                <anchor moveWithCells="1">
                  <from>
                    <xdr:col>4</xdr:col>
                    <xdr:colOff>485775</xdr:colOff>
                    <xdr:row>29</xdr:row>
                    <xdr:rowOff>114300</xdr:rowOff>
                  </from>
                  <to>
                    <xdr:col>4</xdr:col>
                    <xdr:colOff>733425</xdr:colOff>
                    <xdr:row>31</xdr:row>
                    <xdr:rowOff>47625</xdr:rowOff>
                  </to>
                </anchor>
              </controlPr>
            </control>
          </mc:Choice>
        </mc:AlternateContent>
        <mc:AlternateContent xmlns:mc="http://schemas.openxmlformats.org/markup-compatibility/2006">
          <mc:Choice Requires="x14">
            <control shapeId="10366" r:id="rId21" name="Check Box 126">
              <controlPr defaultSize="0" autoFill="0" autoLine="0" autoPict="0">
                <anchor moveWithCells="1">
                  <from>
                    <xdr:col>4</xdr:col>
                    <xdr:colOff>485775</xdr:colOff>
                    <xdr:row>30</xdr:row>
                    <xdr:rowOff>114300</xdr:rowOff>
                  </from>
                  <to>
                    <xdr:col>4</xdr:col>
                    <xdr:colOff>733425</xdr:colOff>
                    <xdr:row>32</xdr:row>
                    <xdr:rowOff>47625</xdr:rowOff>
                  </to>
                </anchor>
              </controlPr>
            </control>
          </mc:Choice>
        </mc:AlternateContent>
        <mc:AlternateContent xmlns:mc="http://schemas.openxmlformats.org/markup-compatibility/2006">
          <mc:Choice Requires="x14">
            <control shapeId="10367" r:id="rId22" name="Check Box 127">
              <controlPr defaultSize="0" autoFill="0" autoLine="0" autoPict="0">
                <anchor moveWithCells="1">
                  <from>
                    <xdr:col>4</xdr:col>
                    <xdr:colOff>485775</xdr:colOff>
                    <xdr:row>34</xdr:row>
                    <xdr:rowOff>9525</xdr:rowOff>
                  </from>
                  <to>
                    <xdr:col>4</xdr:col>
                    <xdr:colOff>733425</xdr:colOff>
                    <xdr:row>36</xdr:row>
                    <xdr:rowOff>47625</xdr:rowOff>
                  </to>
                </anchor>
              </controlPr>
            </control>
          </mc:Choice>
        </mc:AlternateContent>
        <mc:AlternateContent xmlns:mc="http://schemas.openxmlformats.org/markup-compatibility/2006">
          <mc:Choice Requires="x14">
            <control shapeId="10368" r:id="rId23" name="Check Box 128">
              <controlPr defaultSize="0" autoFill="0" autoLine="0" autoPict="0">
                <anchor moveWithCells="1">
                  <from>
                    <xdr:col>4</xdr:col>
                    <xdr:colOff>485775</xdr:colOff>
                    <xdr:row>35</xdr:row>
                    <xdr:rowOff>114300</xdr:rowOff>
                  </from>
                  <to>
                    <xdr:col>4</xdr:col>
                    <xdr:colOff>733425</xdr:colOff>
                    <xdr:row>37</xdr:row>
                    <xdr:rowOff>47625</xdr:rowOff>
                  </to>
                </anchor>
              </controlPr>
            </control>
          </mc:Choice>
        </mc:AlternateContent>
        <mc:AlternateContent xmlns:mc="http://schemas.openxmlformats.org/markup-compatibility/2006">
          <mc:Choice Requires="x14">
            <control shapeId="10369" r:id="rId24" name="Check Box 129">
              <controlPr defaultSize="0" autoFill="0" autoLine="0" autoPict="0">
                <anchor moveWithCells="1">
                  <from>
                    <xdr:col>4</xdr:col>
                    <xdr:colOff>485775</xdr:colOff>
                    <xdr:row>36</xdr:row>
                    <xdr:rowOff>114300</xdr:rowOff>
                  </from>
                  <to>
                    <xdr:col>4</xdr:col>
                    <xdr:colOff>733425</xdr:colOff>
                    <xdr:row>38</xdr:row>
                    <xdr:rowOff>47625</xdr:rowOff>
                  </to>
                </anchor>
              </controlPr>
            </control>
          </mc:Choice>
        </mc:AlternateContent>
        <mc:AlternateContent xmlns:mc="http://schemas.openxmlformats.org/markup-compatibility/2006">
          <mc:Choice Requires="x14">
            <control shapeId="10370" r:id="rId25" name="Check Box 130">
              <controlPr defaultSize="0" autoFill="0" autoLine="0" autoPict="0">
                <anchor moveWithCells="1">
                  <from>
                    <xdr:col>4</xdr:col>
                    <xdr:colOff>485775</xdr:colOff>
                    <xdr:row>37</xdr:row>
                    <xdr:rowOff>114300</xdr:rowOff>
                  </from>
                  <to>
                    <xdr:col>4</xdr:col>
                    <xdr:colOff>733425</xdr:colOff>
                    <xdr:row>39</xdr:row>
                    <xdr:rowOff>47625</xdr:rowOff>
                  </to>
                </anchor>
              </controlPr>
            </control>
          </mc:Choice>
        </mc:AlternateContent>
        <mc:AlternateContent xmlns:mc="http://schemas.openxmlformats.org/markup-compatibility/2006">
          <mc:Choice Requires="x14">
            <control shapeId="10371" r:id="rId26" name="Check Box 131">
              <controlPr defaultSize="0" autoFill="0" autoLine="0" autoPict="0">
                <anchor moveWithCells="1">
                  <from>
                    <xdr:col>4</xdr:col>
                    <xdr:colOff>485775</xdr:colOff>
                    <xdr:row>38</xdr:row>
                    <xdr:rowOff>114300</xdr:rowOff>
                  </from>
                  <to>
                    <xdr:col>4</xdr:col>
                    <xdr:colOff>733425</xdr:colOff>
                    <xdr:row>40</xdr:row>
                    <xdr:rowOff>47625</xdr:rowOff>
                  </to>
                </anchor>
              </controlPr>
            </control>
          </mc:Choice>
        </mc:AlternateContent>
        <mc:AlternateContent xmlns:mc="http://schemas.openxmlformats.org/markup-compatibility/2006">
          <mc:Choice Requires="x14">
            <control shapeId="10379" r:id="rId27" name="Check Box 139">
              <controlPr defaultSize="0" autoFill="0" autoLine="0" autoPict="0">
                <anchor moveWithCells="1">
                  <from>
                    <xdr:col>4</xdr:col>
                    <xdr:colOff>485775</xdr:colOff>
                    <xdr:row>42</xdr:row>
                    <xdr:rowOff>9525</xdr:rowOff>
                  </from>
                  <to>
                    <xdr:col>4</xdr:col>
                    <xdr:colOff>733425</xdr:colOff>
                    <xdr:row>44</xdr:row>
                    <xdr:rowOff>47625</xdr:rowOff>
                  </to>
                </anchor>
              </controlPr>
            </control>
          </mc:Choice>
        </mc:AlternateContent>
        <mc:AlternateContent xmlns:mc="http://schemas.openxmlformats.org/markup-compatibility/2006">
          <mc:Choice Requires="x14">
            <control shapeId="10380" r:id="rId28" name="Check Box 140">
              <controlPr defaultSize="0" autoFill="0" autoLine="0" autoPict="0">
                <anchor moveWithCells="1">
                  <from>
                    <xdr:col>4</xdr:col>
                    <xdr:colOff>485775</xdr:colOff>
                    <xdr:row>43</xdr:row>
                    <xdr:rowOff>114300</xdr:rowOff>
                  </from>
                  <to>
                    <xdr:col>4</xdr:col>
                    <xdr:colOff>733425</xdr:colOff>
                    <xdr:row>45</xdr:row>
                    <xdr:rowOff>47625</xdr:rowOff>
                  </to>
                </anchor>
              </controlPr>
            </control>
          </mc:Choice>
        </mc:AlternateContent>
        <mc:AlternateContent xmlns:mc="http://schemas.openxmlformats.org/markup-compatibility/2006">
          <mc:Choice Requires="x14">
            <control shapeId="10381" r:id="rId29" name="Check Box 141">
              <controlPr defaultSize="0" autoFill="0" autoLine="0" autoPict="0">
                <anchor moveWithCells="1">
                  <from>
                    <xdr:col>4</xdr:col>
                    <xdr:colOff>485775</xdr:colOff>
                    <xdr:row>44</xdr:row>
                    <xdr:rowOff>114300</xdr:rowOff>
                  </from>
                  <to>
                    <xdr:col>4</xdr:col>
                    <xdr:colOff>733425</xdr:colOff>
                    <xdr:row>46</xdr:row>
                    <xdr:rowOff>47625</xdr:rowOff>
                  </to>
                </anchor>
              </controlPr>
            </control>
          </mc:Choice>
        </mc:AlternateContent>
        <mc:AlternateContent xmlns:mc="http://schemas.openxmlformats.org/markup-compatibility/2006">
          <mc:Choice Requires="x14">
            <control shapeId="10382" r:id="rId30" name="Check Box 142">
              <controlPr defaultSize="0" autoFill="0" autoLine="0" autoPict="0">
                <anchor moveWithCells="1">
                  <from>
                    <xdr:col>4</xdr:col>
                    <xdr:colOff>485775</xdr:colOff>
                    <xdr:row>45</xdr:row>
                    <xdr:rowOff>114300</xdr:rowOff>
                  </from>
                  <to>
                    <xdr:col>4</xdr:col>
                    <xdr:colOff>733425</xdr:colOff>
                    <xdr:row>47</xdr:row>
                    <xdr:rowOff>47625</xdr:rowOff>
                  </to>
                </anchor>
              </controlPr>
            </control>
          </mc:Choice>
        </mc:AlternateContent>
        <mc:AlternateContent xmlns:mc="http://schemas.openxmlformats.org/markup-compatibility/2006">
          <mc:Choice Requires="x14">
            <control shapeId="10383" r:id="rId31" name="Check Box 143">
              <controlPr defaultSize="0" autoFill="0" autoLine="0" autoPict="0">
                <anchor moveWithCells="1">
                  <from>
                    <xdr:col>4</xdr:col>
                    <xdr:colOff>485775</xdr:colOff>
                    <xdr:row>49</xdr:row>
                    <xdr:rowOff>9525</xdr:rowOff>
                  </from>
                  <to>
                    <xdr:col>4</xdr:col>
                    <xdr:colOff>733425</xdr:colOff>
                    <xdr:row>51</xdr:row>
                    <xdr:rowOff>47625</xdr:rowOff>
                  </to>
                </anchor>
              </controlPr>
            </control>
          </mc:Choice>
        </mc:AlternateContent>
        <mc:AlternateContent xmlns:mc="http://schemas.openxmlformats.org/markup-compatibility/2006">
          <mc:Choice Requires="x14">
            <control shapeId="10384" r:id="rId32" name="Check Box 144">
              <controlPr defaultSize="0" autoFill="0" autoLine="0" autoPict="0">
                <anchor moveWithCells="1">
                  <from>
                    <xdr:col>4</xdr:col>
                    <xdr:colOff>485775</xdr:colOff>
                    <xdr:row>50</xdr:row>
                    <xdr:rowOff>114300</xdr:rowOff>
                  </from>
                  <to>
                    <xdr:col>4</xdr:col>
                    <xdr:colOff>733425</xdr:colOff>
                    <xdr:row>52</xdr:row>
                    <xdr:rowOff>47625</xdr:rowOff>
                  </to>
                </anchor>
              </controlPr>
            </control>
          </mc:Choice>
        </mc:AlternateContent>
        <mc:AlternateContent xmlns:mc="http://schemas.openxmlformats.org/markup-compatibility/2006">
          <mc:Choice Requires="x14">
            <control shapeId="10385" r:id="rId33" name="Check Box 145">
              <controlPr defaultSize="0" autoFill="0" autoLine="0" autoPict="0">
                <anchor moveWithCells="1">
                  <from>
                    <xdr:col>4</xdr:col>
                    <xdr:colOff>485775</xdr:colOff>
                    <xdr:row>51</xdr:row>
                    <xdr:rowOff>114300</xdr:rowOff>
                  </from>
                  <to>
                    <xdr:col>4</xdr:col>
                    <xdr:colOff>733425</xdr:colOff>
                    <xdr:row>53</xdr:row>
                    <xdr:rowOff>47625</xdr:rowOff>
                  </to>
                </anchor>
              </controlPr>
            </control>
          </mc:Choice>
        </mc:AlternateContent>
        <mc:AlternateContent xmlns:mc="http://schemas.openxmlformats.org/markup-compatibility/2006">
          <mc:Choice Requires="x14">
            <control shapeId="10386" r:id="rId34" name="Check Box 146">
              <controlPr defaultSize="0" autoFill="0" autoLine="0" autoPict="0">
                <anchor moveWithCells="1">
                  <from>
                    <xdr:col>4</xdr:col>
                    <xdr:colOff>485775</xdr:colOff>
                    <xdr:row>52</xdr:row>
                    <xdr:rowOff>114300</xdr:rowOff>
                  </from>
                  <to>
                    <xdr:col>4</xdr:col>
                    <xdr:colOff>733425</xdr:colOff>
                    <xdr:row>54</xdr:row>
                    <xdr:rowOff>47625</xdr:rowOff>
                  </to>
                </anchor>
              </controlPr>
            </control>
          </mc:Choice>
        </mc:AlternateContent>
        <mc:AlternateContent xmlns:mc="http://schemas.openxmlformats.org/markup-compatibility/2006">
          <mc:Choice Requires="x14">
            <control shapeId="10387" r:id="rId35" name="Check Box 147">
              <controlPr defaultSize="0" autoFill="0" autoLine="0" autoPict="0">
                <anchor moveWithCells="1">
                  <from>
                    <xdr:col>4</xdr:col>
                    <xdr:colOff>485775</xdr:colOff>
                    <xdr:row>53</xdr:row>
                    <xdr:rowOff>114300</xdr:rowOff>
                  </from>
                  <to>
                    <xdr:col>4</xdr:col>
                    <xdr:colOff>733425</xdr:colOff>
                    <xdr:row>55</xdr:row>
                    <xdr:rowOff>47625</xdr:rowOff>
                  </to>
                </anchor>
              </controlPr>
            </control>
          </mc:Choice>
        </mc:AlternateContent>
        <mc:AlternateContent xmlns:mc="http://schemas.openxmlformats.org/markup-compatibility/2006">
          <mc:Choice Requires="x14">
            <control shapeId="10388" r:id="rId36" name="Check Box 148">
              <controlPr defaultSize="0" autoFill="0" autoLine="0" autoPict="0">
                <anchor moveWithCells="1">
                  <from>
                    <xdr:col>4</xdr:col>
                    <xdr:colOff>485775</xdr:colOff>
                    <xdr:row>54</xdr:row>
                    <xdr:rowOff>114300</xdr:rowOff>
                  </from>
                  <to>
                    <xdr:col>4</xdr:col>
                    <xdr:colOff>733425</xdr:colOff>
                    <xdr:row>56</xdr:row>
                    <xdr:rowOff>47625</xdr:rowOff>
                  </to>
                </anchor>
              </controlPr>
            </control>
          </mc:Choice>
        </mc:AlternateContent>
        <mc:AlternateContent xmlns:mc="http://schemas.openxmlformats.org/markup-compatibility/2006">
          <mc:Choice Requires="x14">
            <control shapeId="10389" r:id="rId37" name="Check Box 149">
              <controlPr defaultSize="0" autoFill="0" autoLine="0" autoPict="0">
                <anchor moveWithCells="1">
                  <from>
                    <xdr:col>4</xdr:col>
                    <xdr:colOff>485775</xdr:colOff>
                    <xdr:row>55</xdr:row>
                    <xdr:rowOff>104775</xdr:rowOff>
                  </from>
                  <to>
                    <xdr:col>4</xdr:col>
                    <xdr:colOff>733425</xdr:colOff>
                    <xdr:row>57</xdr:row>
                    <xdr:rowOff>38100</xdr:rowOff>
                  </to>
                </anchor>
              </controlPr>
            </control>
          </mc:Choice>
        </mc:AlternateContent>
        <mc:AlternateContent xmlns:mc="http://schemas.openxmlformats.org/markup-compatibility/2006">
          <mc:Choice Requires="x14">
            <control shapeId="10390" r:id="rId38" name="Check Box 150">
              <controlPr defaultSize="0" autoFill="0" autoLine="0" autoPict="0">
                <anchor moveWithCells="1">
                  <from>
                    <xdr:col>4</xdr:col>
                    <xdr:colOff>485775</xdr:colOff>
                    <xdr:row>56</xdr:row>
                    <xdr:rowOff>114300</xdr:rowOff>
                  </from>
                  <to>
                    <xdr:col>4</xdr:col>
                    <xdr:colOff>733425</xdr:colOff>
                    <xdr:row>58</xdr:row>
                    <xdr:rowOff>47625</xdr:rowOff>
                  </to>
                </anchor>
              </controlPr>
            </control>
          </mc:Choice>
        </mc:AlternateContent>
        <mc:AlternateContent xmlns:mc="http://schemas.openxmlformats.org/markup-compatibility/2006">
          <mc:Choice Requires="x14">
            <control shapeId="10391" r:id="rId39" name="Check Box 151">
              <controlPr defaultSize="0" autoFill="0" autoLine="0" autoPict="0">
                <anchor moveWithCells="1">
                  <from>
                    <xdr:col>4</xdr:col>
                    <xdr:colOff>485775</xdr:colOff>
                    <xdr:row>57</xdr:row>
                    <xdr:rowOff>114300</xdr:rowOff>
                  </from>
                  <to>
                    <xdr:col>4</xdr:col>
                    <xdr:colOff>733425</xdr:colOff>
                    <xdr:row>59</xdr:row>
                    <xdr:rowOff>47625</xdr:rowOff>
                  </to>
                </anchor>
              </controlPr>
            </control>
          </mc:Choice>
        </mc:AlternateContent>
        <mc:AlternateContent xmlns:mc="http://schemas.openxmlformats.org/markup-compatibility/2006">
          <mc:Choice Requires="x14">
            <control shapeId="10392" r:id="rId40" name="Check Box 152">
              <controlPr defaultSize="0" autoFill="0" autoLine="0" autoPict="0">
                <anchor moveWithCells="1">
                  <from>
                    <xdr:col>4</xdr:col>
                    <xdr:colOff>485775</xdr:colOff>
                    <xdr:row>58</xdr:row>
                    <xdr:rowOff>114300</xdr:rowOff>
                  </from>
                  <to>
                    <xdr:col>4</xdr:col>
                    <xdr:colOff>733425</xdr:colOff>
                    <xdr:row>60</xdr:row>
                    <xdr:rowOff>47625</xdr:rowOff>
                  </to>
                </anchor>
              </controlPr>
            </control>
          </mc:Choice>
        </mc:AlternateContent>
        <mc:AlternateContent xmlns:mc="http://schemas.openxmlformats.org/markup-compatibility/2006">
          <mc:Choice Requires="x14">
            <control shapeId="10393" r:id="rId41" name="Check Box 153">
              <controlPr defaultSize="0" autoFill="0" autoLine="0" autoPict="0">
                <anchor moveWithCells="1">
                  <from>
                    <xdr:col>4</xdr:col>
                    <xdr:colOff>485775</xdr:colOff>
                    <xdr:row>59</xdr:row>
                    <xdr:rowOff>114300</xdr:rowOff>
                  </from>
                  <to>
                    <xdr:col>4</xdr:col>
                    <xdr:colOff>733425</xdr:colOff>
                    <xdr:row>61</xdr:row>
                    <xdr:rowOff>47625</xdr:rowOff>
                  </to>
                </anchor>
              </controlPr>
            </control>
          </mc:Choice>
        </mc:AlternateContent>
        <mc:AlternateContent xmlns:mc="http://schemas.openxmlformats.org/markup-compatibility/2006">
          <mc:Choice Requires="x14">
            <control shapeId="10395" r:id="rId42" name="Check Box 155">
              <controlPr defaultSize="0" autoFill="0" autoLine="0" autoPict="0">
                <anchor moveWithCells="1">
                  <from>
                    <xdr:col>4</xdr:col>
                    <xdr:colOff>485775</xdr:colOff>
                    <xdr:row>61</xdr:row>
                    <xdr:rowOff>9525</xdr:rowOff>
                  </from>
                  <to>
                    <xdr:col>4</xdr:col>
                    <xdr:colOff>733425</xdr:colOff>
                    <xdr:row>63</xdr:row>
                    <xdr:rowOff>47625</xdr:rowOff>
                  </to>
                </anchor>
              </controlPr>
            </control>
          </mc:Choice>
        </mc:AlternateContent>
        <mc:AlternateContent xmlns:mc="http://schemas.openxmlformats.org/markup-compatibility/2006">
          <mc:Choice Requires="x14">
            <control shapeId="10396" r:id="rId43" name="Check Box 156">
              <controlPr defaultSize="0" autoFill="0" autoLine="0" autoPict="0">
                <anchor moveWithCells="1">
                  <from>
                    <xdr:col>4</xdr:col>
                    <xdr:colOff>485775</xdr:colOff>
                    <xdr:row>62</xdr:row>
                    <xdr:rowOff>114300</xdr:rowOff>
                  </from>
                  <to>
                    <xdr:col>4</xdr:col>
                    <xdr:colOff>733425</xdr:colOff>
                    <xdr:row>64</xdr:row>
                    <xdr:rowOff>47625</xdr:rowOff>
                  </to>
                </anchor>
              </controlPr>
            </control>
          </mc:Choice>
        </mc:AlternateContent>
        <mc:AlternateContent xmlns:mc="http://schemas.openxmlformats.org/markup-compatibility/2006">
          <mc:Choice Requires="x14">
            <control shapeId="10397" r:id="rId44" name="Check Box 157">
              <controlPr defaultSize="0" autoFill="0" autoLine="0" autoPict="0">
                <anchor moveWithCells="1">
                  <from>
                    <xdr:col>4</xdr:col>
                    <xdr:colOff>485775</xdr:colOff>
                    <xdr:row>63</xdr:row>
                    <xdr:rowOff>114300</xdr:rowOff>
                  </from>
                  <to>
                    <xdr:col>4</xdr:col>
                    <xdr:colOff>733425</xdr:colOff>
                    <xdr:row>65</xdr:row>
                    <xdr:rowOff>47625</xdr:rowOff>
                  </to>
                </anchor>
              </controlPr>
            </control>
          </mc:Choice>
        </mc:AlternateContent>
        <mc:AlternateContent xmlns:mc="http://schemas.openxmlformats.org/markup-compatibility/2006">
          <mc:Choice Requires="x14">
            <control shapeId="10398" r:id="rId45" name="Check Box 158">
              <controlPr defaultSize="0" autoFill="0" autoLine="0" autoPict="0">
                <anchor moveWithCells="1">
                  <from>
                    <xdr:col>4</xdr:col>
                    <xdr:colOff>485775</xdr:colOff>
                    <xdr:row>64</xdr:row>
                    <xdr:rowOff>114300</xdr:rowOff>
                  </from>
                  <to>
                    <xdr:col>4</xdr:col>
                    <xdr:colOff>733425</xdr:colOff>
                    <xdr:row>66</xdr:row>
                    <xdr:rowOff>47625</xdr:rowOff>
                  </to>
                </anchor>
              </controlPr>
            </control>
          </mc:Choice>
        </mc:AlternateContent>
        <mc:AlternateContent xmlns:mc="http://schemas.openxmlformats.org/markup-compatibility/2006">
          <mc:Choice Requires="x14">
            <control shapeId="10399" r:id="rId46" name="Check Box 159">
              <controlPr defaultSize="0" autoFill="0" autoLine="0" autoPict="0">
                <anchor moveWithCells="1">
                  <from>
                    <xdr:col>4</xdr:col>
                    <xdr:colOff>485775</xdr:colOff>
                    <xdr:row>68</xdr:row>
                    <xdr:rowOff>9525</xdr:rowOff>
                  </from>
                  <to>
                    <xdr:col>4</xdr:col>
                    <xdr:colOff>733425</xdr:colOff>
                    <xdr:row>70</xdr:row>
                    <xdr:rowOff>47625</xdr:rowOff>
                  </to>
                </anchor>
              </controlPr>
            </control>
          </mc:Choice>
        </mc:AlternateContent>
        <mc:AlternateContent xmlns:mc="http://schemas.openxmlformats.org/markup-compatibility/2006">
          <mc:Choice Requires="x14">
            <control shapeId="10400" r:id="rId47" name="Check Box 160">
              <controlPr defaultSize="0" autoFill="0" autoLine="0" autoPict="0">
                <anchor moveWithCells="1">
                  <from>
                    <xdr:col>4</xdr:col>
                    <xdr:colOff>485775</xdr:colOff>
                    <xdr:row>69</xdr:row>
                    <xdr:rowOff>114300</xdr:rowOff>
                  </from>
                  <to>
                    <xdr:col>4</xdr:col>
                    <xdr:colOff>733425</xdr:colOff>
                    <xdr:row>71</xdr:row>
                    <xdr:rowOff>47625</xdr:rowOff>
                  </to>
                </anchor>
              </controlPr>
            </control>
          </mc:Choice>
        </mc:AlternateContent>
        <mc:AlternateContent xmlns:mc="http://schemas.openxmlformats.org/markup-compatibility/2006">
          <mc:Choice Requires="x14">
            <control shapeId="10401" r:id="rId48" name="Check Box 161">
              <controlPr defaultSize="0" autoFill="0" autoLine="0" autoPict="0">
                <anchor moveWithCells="1">
                  <from>
                    <xdr:col>4</xdr:col>
                    <xdr:colOff>485775</xdr:colOff>
                    <xdr:row>70</xdr:row>
                    <xdr:rowOff>114300</xdr:rowOff>
                  </from>
                  <to>
                    <xdr:col>4</xdr:col>
                    <xdr:colOff>733425</xdr:colOff>
                    <xdr:row>72</xdr:row>
                    <xdr:rowOff>47625</xdr:rowOff>
                  </to>
                </anchor>
              </controlPr>
            </control>
          </mc:Choice>
        </mc:AlternateContent>
        <mc:AlternateContent xmlns:mc="http://schemas.openxmlformats.org/markup-compatibility/2006">
          <mc:Choice Requires="x14">
            <control shapeId="10402" r:id="rId49" name="Check Box 162">
              <controlPr defaultSize="0" autoFill="0" autoLine="0" autoPict="0">
                <anchor moveWithCells="1">
                  <from>
                    <xdr:col>4</xdr:col>
                    <xdr:colOff>485775</xdr:colOff>
                    <xdr:row>71</xdr:row>
                    <xdr:rowOff>114300</xdr:rowOff>
                  </from>
                  <to>
                    <xdr:col>4</xdr:col>
                    <xdr:colOff>733425</xdr:colOff>
                    <xdr:row>73</xdr:row>
                    <xdr:rowOff>47625</xdr:rowOff>
                  </to>
                </anchor>
              </controlPr>
            </control>
          </mc:Choice>
        </mc:AlternateContent>
        <mc:AlternateContent xmlns:mc="http://schemas.openxmlformats.org/markup-compatibility/2006">
          <mc:Choice Requires="x14">
            <control shapeId="10403" r:id="rId50" name="Check Box 163">
              <controlPr defaultSize="0" autoFill="0" autoLine="0" autoPict="0">
                <anchor moveWithCells="1">
                  <from>
                    <xdr:col>4</xdr:col>
                    <xdr:colOff>485775</xdr:colOff>
                    <xdr:row>72</xdr:row>
                    <xdr:rowOff>114300</xdr:rowOff>
                  </from>
                  <to>
                    <xdr:col>4</xdr:col>
                    <xdr:colOff>733425</xdr:colOff>
                    <xdr:row>74</xdr:row>
                    <xdr:rowOff>47625</xdr:rowOff>
                  </to>
                </anchor>
              </controlPr>
            </control>
          </mc:Choice>
        </mc:AlternateContent>
        <mc:AlternateContent xmlns:mc="http://schemas.openxmlformats.org/markup-compatibility/2006">
          <mc:Choice Requires="x14">
            <control shapeId="10404" r:id="rId51" name="Check Box 164">
              <controlPr defaultSize="0" autoFill="0" autoLine="0" autoPict="0">
                <anchor moveWithCells="1">
                  <from>
                    <xdr:col>4</xdr:col>
                    <xdr:colOff>485775</xdr:colOff>
                    <xdr:row>73</xdr:row>
                    <xdr:rowOff>114300</xdr:rowOff>
                  </from>
                  <to>
                    <xdr:col>4</xdr:col>
                    <xdr:colOff>733425</xdr:colOff>
                    <xdr:row>75</xdr:row>
                    <xdr:rowOff>47625</xdr:rowOff>
                  </to>
                </anchor>
              </controlPr>
            </control>
          </mc:Choice>
        </mc:AlternateContent>
        <mc:AlternateContent xmlns:mc="http://schemas.openxmlformats.org/markup-compatibility/2006">
          <mc:Choice Requires="x14">
            <control shapeId="10406" r:id="rId52" name="Check Box 166">
              <controlPr defaultSize="0" autoFill="0" autoLine="0" autoPict="0">
                <anchor moveWithCells="1">
                  <from>
                    <xdr:col>4</xdr:col>
                    <xdr:colOff>485775</xdr:colOff>
                    <xdr:row>77</xdr:row>
                    <xdr:rowOff>9525</xdr:rowOff>
                  </from>
                  <to>
                    <xdr:col>4</xdr:col>
                    <xdr:colOff>733425</xdr:colOff>
                    <xdr:row>79</xdr:row>
                    <xdr:rowOff>47625</xdr:rowOff>
                  </to>
                </anchor>
              </controlPr>
            </control>
          </mc:Choice>
        </mc:AlternateContent>
        <mc:AlternateContent xmlns:mc="http://schemas.openxmlformats.org/markup-compatibility/2006">
          <mc:Choice Requires="x14">
            <control shapeId="10407" r:id="rId53" name="Check Box 167">
              <controlPr defaultSize="0" autoFill="0" autoLine="0" autoPict="0">
                <anchor moveWithCells="1">
                  <from>
                    <xdr:col>4</xdr:col>
                    <xdr:colOff>485775</xdr:colOff>
                    <xdr:row>78</xdr:row>
                    <xdr:rowOff>114300</xdr:rowOff>
                  </from>
                  <to>
                    <xdr:col>4</xdr:col>
                    <xdr:colOff>733425</xdr:colOff>
                    <xdr:row>80</xdr:row>
                    <xdr:rowOff>47625</xdr:rowOff>
                  </to>
                </anchor>
              </controlPr>
            </control>
          </mc:Choice>
        </mc:AlternateContent>
        <mc:AlternateContent xmlns:mc="http://schemas.openxmlformats.org/markup-compatibility/2006">
          <mc:Choice Requires="x14">
            <control shapeId="10408" r:id="rId54" name="Check Box 168">
              <controlPr defaultSize="0" autoFill="0" autoLine="0" autoPict="0">
                <anchor moveWithCells="1">
                  <from>
                    <xdr:col>4</xdr:col>
                    <xdr:colOff>485775</xdr:colOff>
                    <xdr:row>79</xdr:row>
                    <xdr:rowOff>114300</xdr:rowOff>
                  </from>
                  <to>
                    <xdr:col>4</xdr:col>
                    <xdr:colOff>733425</xdr:colOff>
                    <xdr:row>81</xdr:row>
                    <xdr:rowOff>47625</xdr:rowOff>
                  </to>
                </anchor>
              </controlPr>
            </control>
          </mc:Choice>
        </mc:AlternateContent>
        <mc:AlternateContent xmlns:mc="http://schemas.openxmlformats.org/markup-compatibility/2006">
          <mc:Choice Requires="x14">
            <control shapeId="10409" r:id="rId55" name="Check Box 169">
              <controlPr defaultSize="0" autoFill="0" autoLine="0" autoPict="0">
                <anchor moveWithCells="1">
                  <from>
                    <xdr:col>4</xdr:col>
                    <xdr:colOff>485775</xdr:colOff>
                    <xdr:row>80</xdr:row>
                    <xdr:rowOff>114300</xdr:rowOff>
                  </from>
                  <to>
                    <xdr:col>4</xdr:col>
                    <xdr:colOff>733425</xdr:colOff>
                    <xdr:row>82</xdr:row>
                    <xdr:rowOff>47625</xdr:rowOff>
                  </to>
                </anchor>
              </controlPr>
            </control>
          </mc:Choice>
        </mc:AlternateContent>
        <mc:AlternateContent xmlns:mc="http://schemas.openxmlformats.org/markup-compatibility/2006">
          <mc:Choice Requires="x14">
            <control shapeId="10410" r:id="rId56" name="Check Box 170">
              <controlPr defaultSize="0" autoFill="0" autoLine="0" autoPict="0">
                <anchor moveWithCells="1">
                  <from>
                    <xdr:col>4</xdr:col>
                    <xdr:colOff>485775</xdr:colOff>
                    <xdr:row>81</xdr:row>
                    <xdr:rowOff>114300</xdr:rowOff>
                  </from>
                  <to>
                    <xdr:col>4</xdr:col>
                    <xdr:colOff>733425</xdr:colOff>
                    <xdr:row>83</xdr:row>
                    <xdr:rowOff>47625</xdr:rowOff>
                  </to>
                </anchor>
              </controlPr>
            </control>
          </mc:Choice>
        </mc:AlternateContent>
        <mc:AlternateContent xmlns:mc="http://schemas.openxmlformats.org/markup-compatibility/2006">
          <mc:Choice Requires="x14">
            <control shapeId="10411" r:id="rId57" name="Check Box 171">
              <controlPr defaultSize="0" autoFill="0" autoLine="0" autoPict="0">
                <anchor moveWithCells="1">
                  <from>
                    <xdr:col>4</xdr:col>
                    <xdr:colOff>485775</xdr:colOff>
                    <xdr:row>82</xdr:row>
                    <xdr:rowOff>114300</xdr:rowOff>
                  </from>
                  <to>
                    <xdr:col>4</xdr:col>
                    <xdr:colOff>733425</xdr:colOff>
                    <xdr:row>84</xdr:row>
                    <xdr:rowOff>47625</xdr:rowOff>
                  </to>
                </anchor>
              </controlPr>
            </control>
          </mc:Choice>
        </mc:AlternateContent>
        <mc:AlternateContent xmlns:mc="http://schemas.openxmlformats.org/markup-compatibility/2006">
          <mc:Choice Requires="x14">
            <control shapeId="10412" r:id="rId58" name="Check Box 172">
              <controlPr defaultSize="0" autoFill="0" autoLine="0" autoPict="0">
                <anchor moveWithCells="1">
                  <from>
                    <xdr:col>4</xdr:col>
                    <xdr:colOff>485775</xdr:colOff>
                    <xdr:row>87</xdr:row>
                    <xdr:rowOff>9525</xdr:rowOff>
                  </from>
                  <to>
                    <xdr:col>4</xdr:col>
                    <xdr:colOff>733425</xdr:colOff>
                    <xdr:row>89</xdr:row>
                    <xdr:rowOff>47625</xdr:rowOff>
                  </to>
                </anchor>
              </controlPr>
            </control>
          </mc:Choice>
        </mc:AlternateContent>
        <mc:AlternateContent xmlns:mc="http://schemas.openxmlformats.org/markup-compatibility/2006">
          <mc:Choice Requires="x14">
            <control shapeId="10413" r:id="rId59" name="Check Box 173">
              <controlPr defaultSize="0" autoFill="0" autoLine="0" autoPict="0">
                <anchor moveWithCells="1">
                  <from>
                    <xdr:col>4</xdr:col>
                    <xdr:colOff>485775</xdr:colOff>
                    <xdr:row>88</xdr:row>
                    <xdr:rowOff>114300</xdr:rowOff>
                  </from>
                  <to>
                    <xdr:col>4</xdr:col>
                    <xdr:colOff>733425</xdr:colOff>
                    <xdr:row>90</xdr:row>
                    <xdr:rowOff>47625</xdr:rowOff>
                  </to>
                </anchor>
              </controlPr>
            </control>
          </mc:Choice>
        </mc:AlternateContent>
        <mc:AlternateContent xmlns:mc="http://schemas.openxmlformats.org/markup-compatibility/2006">
          <mc:Choice Requires="x14">
            <control shapeId="10414" r:id="rId60" name="Check Box 174">
              <controlPr defaultSize="0" autoFill="0" autoLine="0" autoPict="0">
                <anchor moveWithCells="1">
                  <from>
                    <xdr:col>4</xdr:col>
                    <xdr:colOff>485775</xdr:colOff>
                    <xdr:row>89</xdr:row>
                    <xdr:rowOff>114300</xdr:rowOff>
                  </from>
                  <to>
                    <xdr:col>4</xdr:col>
                    <xdr:colOff>733425</xdr:colOff>
                    <xdr:row>91</xdr:row>
                    <xdr:rowOff>47625</xdr:rowOff>
                  </to>
                </anchor>
              </controlPr>
            </control>
          </mc:Choice>
        </mc:AlternateContent>
        <mc:AlternateContent xmlns:mc="http://schemas.openxmlformats.org/markup-compatibility/2006">
          <mc:Choice Requires="x14">
            <control shapeId="10415" r:id="rId61" name="Check Box 175">
              <controlPr defaultSize="0" autoFill="0" autoLine="0" autoPict="0">
                <anchor moveWithCells="1">
                  <from>
                    <xdr:col>4</xdr:col>
                    <xdr:colOff>485775</xdr:colOff>
                    <xdr:row>90</xdr:row>
                    <xdr:rowOff>114300</xdr:rowOff>
                  </from>
                  <to>
                    <xdr:col>4</xdr:col>
                    <xdr:colOff>733425</xdr:colOff>
                    <xdr:row>92</xdr:row>
                    <xdr:rowOff>47625</xdr:rowOff>
                  </to>
                </anchor>
              </controlPr>
            </control>
          </mc:Choice>
        </mc:AlternateContent>
        <mc:AlternateContent xmlns:mc="http://schemas.openxmlformats.org/markup-compatibility/2006">
          <mc:Choice Requires="x14">
            <control shapeId="10416" r:id="rId62" name="Check Box 176">
              <controlPr defaultSize="0" autoFill="0" autoLine="0" autoPict="0">
                <anchor moveWithCells="1">
                  <from>
                    <xdr:col>4</xdr:col>
                    <xdr:colOff>485775</xdr:colOff>
                    <xdr:row>91</xdr:row>
                    <xdr:rowOff>114300</xdr:rowOff>
                  </from>
                  <to>
                    <xdr:col>4</xdr:col>
                    <xdr:colOff>733425</xdr:colOff>
                    <xdr:row>93</xdr:row>
                    <xdr:rowOff>47625</xdr:rowOff>
                  </to>
                </anchor>
              </controlPr>
            </control>
          </mc:Choice>
        </mc:AlternateContent>
        <mc:AlternateContent xmlns:mc="http://schemas.openxmlformats.org/markup-compatibility/2006">
          <mc:Choice Requires="x14">
            <control shapeId="10417" r:id="rId63" name="Check Box 177">
              <controlPr defaultSize="0" autoFill="0" autoLine="0" autoPict="0">
                <anchor moveWithCells="1">
                  <from>
                    <xdr:col>4</xdr:col>
                    <xdr:colOff>485775</xdr:colOff>
                    <xdr:row>92</xdr:row>
                    <xdr:rowOff>114300</xdr:rowOff>
                  </from>
                  <to>
                    <xdr:col>4</xdr:col>
                    <xdr:colOff>733425</xdr:colOff>
                    <xdr:row>94</xdr:row>
                    <xdr:rowOff>47625</xdr:rowOff>
                  </to>
                </anchor>
              </controlPr>
            </control>
          </mc:Choice>
        </mc:AlternateContent>
        <mc:AlternateContent xmlns:mc="http://schemas.openxmlformats.org/markup-compatibility/2006">
          <mc:Choice Requires="x14">
            <control shapeId="10418" r:id="rId64" name="Check Box 178">
              <controlPr defaultSize="0" autoFill="0" autoLine="0" autoPict="0">
                <anchor moveWithCells="1">
                  <from>
                    <xdr:col>4</xdr:col>
                    <xdr:colOff>485775</xdr:colOff>
                    <xdr:row>96</xdr:row>
                    <xdr:rowOff>9525</xdr:rowOff>
                  </from>
                  <to>
                    <xdr:col>4</xdr:col>
                    <xdr:colOff>733425</xdr:colOff>
                    <xdr:row>98</xdr:row>
                    <xdr:rowOff>47625</xdr:rowOff>
                  </to>
                </anchor>
              </controlPr>
            </control>
          </mc:Choice>
        </mc:AlternateContent>
        <mc:AlternateContent xmlns:mc="http://schemas.openxmlformats.org/markup-compatibility/2006">
          <mc:Choice Requires="x14">
            <control shapeId="10419" r:id="rId65" name="Check Box 179">
              <controlPr defaultSize="0" autoFill="0" autoLine="0" autoPict="0">
                <anchor moveWithCells="1">
                  <from>
                    <xdr:col>4</xdr:col>
                    <xdr:colOff>485775</xdr:colOff>
                    <xdr:row>97</xdr:row>
                    <xdr:rowOff>114300</xdr:rowOff>
                  </from>
                  <to>
                    <xdr:col>4</xdr:col>
                    <xdr:colOff>733425</xdr:colOff>
                    <xdr:row>99</xdr:row>
                    <xdr:rowOff>47625</xdr:rowOff>
                  </to>
                </anchor>
              </controlPr>
            </control>
          </mc:Choice>
        </mc:AlternateContent>
        <mc:AlternateContent xmlns:mc="http://schemas.openxmlformats.org/markup-compatibility/2006">
          <mc:Choice Requires="x14">
            <control shapeId="10420" r:id="rId66" name="Check Box 180">
              <controlPr defaultSize="0" autoFill="0" autoLine="0" autoPict="0">
                <anchor moveWithCells="1">
                  <from>
                    <xdr:col>4</xdr:col>
                    <xdr:colOff>485775</xdr:colOff>
                    <xdr:row>98</xdr:row>
                    <xdr:rowOff>114300</xdr:rowOff>
                  </from>
                  <to>
                    <xdr:col>4</xdr:col>
                    <xdr:colOff>733425</xdr:colOff>
                    <xdr:row>100</xdr:row>
                    <xdr:rowOff>47625</xdr:rowOff>
                  </to>
                </anchor>
              </controlPr>
            </control>
          </mc:Choice>
        </mc:AlternateContent>
        <mc:AlternateContent xmlns:mc="http://schemas.openxmlformats.org/markup-compatibility/2006">
          <mc:Choice Requires="x14">
            <control shapeId="10421" r:id="rId67" name="Check Box 181">
              <controlPr defaultSize="0" autoFill="0" autoLine="0" autoPict="0">
                <anchor moveWithCells="1">
                  <from>
                    <xdr:col>4</xdr:col>
                    <xdr:colOff>485775</xdr:colOff>
                    <xdr:row>99</xdr:row>
                    <xdr:rowOff>114300</xdr:rowOff>
                  </from>
                  <to>
                    <xdr:col>4</xdr:col>
                    <xdr:colOff>733425</xdr:colOff>
                    <xdr:row>101</xdr:row>
                    <xdr:rowOff>47625</xdr:rowOff>
                  </to>
                </anchor>
              </controlPr>
            </control>
          </mc:Choice>
        </mc:AlternateContent>
        <mc:AlternateContent xmlns:mc="http://schemas.openxmlformats.org/markup-compatibility/2006">
          <mc:Choice Requires="x14">
            <control shapeId="10422" r:id="rId68" name="Check Box 182">
              <controlPr defaultSize="0" autoFill="0" autoLine="0" autoPict="0">
                <anchor moveWithCells="1">
                  <from>
                    <xdr:col>4</xdr:col>
                    <xdr:colOff>485775</xdr:colOff>
                    <xdr:row>100</xdr:row>
                    <xdr:rowOff>114300</xdr:rowOff>
                  </from>
                  <to>
                    <xdr:col>4</xdr:col>
                    <xdr:colOff>733425</xdr:colOff>
                    <xdr:row>102</xdr:row>
                    <xdr:rowOff>47625</xdr:rowOff>
                  </to>
                </anchor>
              </controlPr>
            </control>
          </mc:Choice>
        </mc:AlternateContent>
        <mc:AlternateContent xmlns:mc="http://schemas.openxmlformats.org/markup-compatibility/2006">
          <mc:Choice Requires="x14">
            <control shapeId="10423" r:id="rId69" name="Check Box 183">
              <controlPr defaultSize="0" autoFill="0" autoLine="0" autoPict="0">
                <anchor moveWithCells="1">
                  <from>
                    <xdr:col>4</xdr:col>
                    <xdr:colOff>485775</xdr:colOff>
                    <xdr:row>101</xdr:row>
                    <xdr:rowOff>114300</xdr:rowOff>
                  </from>
                  <to>
                    <xdr:col>4</xdr:col>
                    <xdr:colOff>733425</xdr:colOff>
                    <xdr:row>103</xdr:row>
                    <xdr:rowOff>47625</xdr:rowOff>
                  </to>
                </anchor>
              </controlPr>
            </control>
          </mc:Choice>
        </mc:AlternateContent>
        <mc:AlternateContent xmlns:mc="http://schemas.openxmlformats.org/markup-compatibility/2006">
          <mc:Choice Requires="x14">
            <control shapeId="10424" r:id="rId70" name="Check Box 184">
              <controlPr defaultSize="0" autoFill="0" autoLine="0" autoPict="0">
                <anchor moveWithCells="1">
                  <from>
                    <xdr:col>4</xdr:col>
                    <xdr:colOff>485775</xdr:colOff>
                    <xdr:row>115</xdr:row>
                    <xdr:rowOff>9525</xdr:rowOff>
                  </from>
                  <to>
                    <xdr:col>4</xdr:col>
                    <xdr:colOff>733425</xdr:colOff>
                    <xdr:row>117</xdr:row>
                    <xdr:rowOff>47625</xdr:rowOff>
                  </to>
                </anchor>
              </controlPr>
            </control>
          </mc:Choice>
        </mc:AlternateContent>
        <mc:AlternateContent xmlns:mc="http://schemas.openxmlformats.org/markup-compatibility/2006">
          <mc:Choice Requires="x14">
            <control shapeId="10425" r:id="rId71" name="Check Box 185">
              <controlPr defaultSize="0" autoFill="0" autoLine="0" autoPict="0">
                <anchor moveWithCells="1">
                  <from>
                    <xdr:col>4</xdr:col>
                    <xdr:colOff>485775</xdr:colOff>
                    <xdr:row>116</xdr:row>
                    <xdr:rowOff>114300</xdr:rowOff>
                  </from>
                  <to>
                    <xdr:col>4</xdr:col>
                    <xdr:colOff>733425</xdr:colOff>
                    <xdr:row>118</xdr:row>
                    <xdr:rowOff>47625</xdr:rowOff>
                  </to>
                </anchor>
              </controlPr>
            </control>
          </mc:Choice>
        </mc:AlternateContent>
        <mc:AlternateContent xmlns:mc="http://schemas.openxmlformats.org/markup-compatibility/2006">
          <mc:Choice Requires="x14">
            <control shapeId="10426" r:id="rId72" name="Check Box 186">
              <controlPr defaultSize="0" autoFill="0" autoLine="0" autoPict="0">
                <anchor moveWithCells="1">
                  <from>
                    <xdr:col>4</xdr:col>
                    <xdr:colOff>485775</xdr:colOff>
                    <xdr:row>117</xdr:row>
                    <xdr:rowOff>114300</xdr:rowOff>
                  </from>
                  <to>
                    <xdr:col>4</xdr:col>
                    <xdr:colOff>733425</xdr:colOff>
                    <xdr:row>119</xdr:row>
                    <xdr:rowOff>47625</xdr:rowOff>
                  </to>
                </anchor>
              </controlPr>
            </control>
          </mc:Choice>
        </mc:AlternateContent>
        <mc:AlternateContent xmlns:mc="http://schemas.openxmlformats.org/markup-compatibility/2006">
          <mc:Choice Requires="x14">
            <control shapeId="10427" r:id="rId73" name="Check Box 187">
              <controlPr defaultSize="0" autoFill="0" autoLine="0" autoPict="0">
                <anchor moveWithCells="1">
                  <from>
                    <xdr:col>4</xdr:col>
                    <xdr:colOff>485775</xdr:colOff>
                    <xdr:row>118</xdr:row>
                    <xdr:rowOff>114300</xdr:rowOff>
                  </from>
                  <to>
                    <xdr:col>4</xdr:col>
                    <xdr:colOff>733425</xdr:colOff>
                    <xdr:row>120</xdr:row>
                    <xdr:rowOff>47625</xdr:rowOff>
                  </to>
                </anchor>
              </controlPr>
            </control>
          </mc:Choice>
        </mc:AlternateContent>
        <mc:AlternateContent xmlns:mc="http://schemas.openxmlformats.org/markup-compatibility/2006">
          <mc:Choice Requires="x14">
            <control shapeId="10428" r:id="rId74" name="Check Box 188">
              <controlPr defaultSize="0" autoFill="0" autoLine="0" autoPict="0">
                <anchor moveWithCells="1">
                  <from>
                    <xdr:col>4</xdr:col>
                    <xdr:colOff>485775</xdr:colOff>
                    <xdr:row>119</xdr:row>
                    <xdr:rowOff>114300</xdr:rowOff>
                  </from>
                  <to>
                    <xdr:col>4</xdr:col>
                    <xdr:colOff>733425</xdr:colOff>
                    <xdr:row>121</xdr:row>
                    <xdr:rowOff>47625</xdr:rowOff>
                  </to>
                </anchor>
              </controlPr>
            </control>
          </mc:Choice>
        </mc:AlternateContent>
        <mc:AlternateContent xmlns:mc="http://schemas.openxmlformats.org/markup-compatibility/2006">
          <mc:Choice Requires="x14">
            <control shapeId="10429" r:id="rId75" name="Check Box 189">
              <controlPr defaultSize="0" autoFill="0" autoLine="0" autoPict="0">
                <anchor moveWithCells="1">
                  <from>
                    <xdr:col>4</xdr:col>
                    <xdr:colOff>485775</xdr:colOff>
                    <xdr:row>120</xdr:row>
                    <xdr:rowOff>114300</xdr:rowOff>
                  </from>
                  <to>
                    <xdr:col>4</xdr:col>
                    <xdr:colOff>733425</xdr:colOff>
                    <xdr:row>122</xdr:row>
                    <xdr:rowOff>47625</xdr:rowOff>
                  </to>
                </anchor>
              </controlPr>
            </control>
          </mc:Choice>
        </mc:AlternateContent>
        <mc:AlternateContent xmlns:mc="http://schemas.openxmlformats.org/markup-compatibility/2006">
          <mc:Choice Requires="x14">
            <control shapeId="10430" r:id="rId76" name="Check Box 190">
              <controlPr defaultSize="0" autoFill="0" autoLine="0" autoPict="0">
                <anchor moveWithCells="1">
                  <from>
                    <xdr:col>4</xdr:col>
                    <xdr:colOff>485775</xdr:colOff>
                    <xdr:row>107</xdr:row>
                    <xdr:rowOff>9525</xdr:rowOff>
                  </from>
                  <to>
                    <xdr:col>4</xdr:col>
                    <xdr:colOff>733425</xdr:colOff>
                    <xdr:row>109</xdr:row>
                    <xdr:rowOff>47625</xdr:rowOff>
                  </to>
                </anchor>
              </controlPr>
            </control>
          </mc:Choice>
        </mc:AlternateContent>
        <mc:AlternateContent xmlns:mc="http://schemas.openxmlformats.org/markup-compatibility/2006">
          <mc:Choice Requires="x14">
            <control shapeId="10431" r:id="rId77" name="Check Box 191">
              <controlPr defaultSize="0" autoFill="0" autoLine="0" autoPict="0">
                <anchor moveWithCells="1">
                  <from>
                    <xdr:col>4</xdr:col>
                    <xdr:colOff>485775</xdr:colOff>
                    <xdr:row>108</xdr:row>
                    <xdr:rowOff>114300</xdr:rowOff>
                  </from>
                  <to>
                    <xdr:col>4</xdr:col>
                    <xdr:colOff>733425</xdr:colOff>
                    <xdr:row>110</xdr:row>
                    <xdr:rowOff>47625</xdr:rowOff>
                  </to>
                </anchor>
              </controlPr>
            </control>
          </mc:Choice>
        </mc:AlternateContent>
        <mc:AlternateContent xmlns:mc="http://schemas.openxmlformats.org/markup-compatibility/2006">
          <mc:Choice Requires="x14">
            <control shapeId="10432" r:id="rId78" name="Check Box 192">
              <controlPr defaultSize="0" autoFill="0" autoLine="0" autoPict="0">
                <anchor moveWithCells="1">
                  <from>
                    <xdr:col>4</xdr:col>
                    <xdr:colOff>485775</xdr:colOff>
                    <xdr:row>109</xdr:row>
                    <xdr:rowOff>114300</xdr:rowOff>
                  </from>
                  <to>
                    <xdr:col>4</xdr:col>
                    <xdr:colOff>733425</xdr:colOff>
                    <xdr:row>111</xdr:row>
                    <xdr:rowOff>47625</xdr:rowOff>
                  </to>
                </anchor>
              </controlPr>
            </control>
          </mc:Choice>
        </mc:AlternateContent>
        <mc:AlternateContent xmlns:mc="http://schemas.openxmlformats.org/markup-compatibility/2006">
          <mc:Choice Requires="x14">
            <control shapeId="10433" r:id="rId79" name="Check Box 193">
              <controlPr defaultSize="0" autoFill="0" autoLine="0" autoPict="0">
                <anchor moveWithCells="1">
                  <from>
                    <xdr:col>4</xdr:col>
                    <xdr:colOff>485775</xdr:colOff>
                    <xdr:row>102</xdr:row>
                    <xdr:rowOff>114300</xdr:rowOff>
                  </from>
                  <to>
                    <xdr:col>4</xdr:col>
                    <xdr:colOff>733425</xdr:colOff>
                    <xdr:row>104</xdr:row>
                    <xdr:rowOff>47625</xdr:rowOff>
                  </to>
                </anchor>
              </controlPr>
            </control>
          </mc:Choice>
        </mc:AlternateContent>
        <mc:AlternateContent xmlns:mc="http://schemas.openxmlformats.org/markup-compatibility/2006">
          <mc:Choice Requires="x14">
            <control shapeId="10434" r:id="rId80" name="Check Box 194">
              <controlPr defaultSize="0" autoFill="0" autoLine="0" autoPict="0">
                <anchor moveWithCells="1">
                  <from>
                    <xdr:col>4</xdr:col>
                    <xdr:colOff>485775</xdr:colOff>
                    <xdr:row>103</xdr:row>
                    <xdr:rowOff>114300</xdr:rowOff>
                  </from>
                  <to>
                    <xdr:col>4</xdr:col>
                    <xdr:colOff>733425</xdr:colOff>
                    <xdr:row>105</xdr:row>
                    <xdr:rowOff>47625</xdr:rowOff>
                  </to>
                </anchor>
              </controlPr>
            </control>
          </mc:Choice>
        </mc:AlternateContent>
        <mc:AlternateContent xmlns:mc="http://schemas.openxmlformats.org/markup-compatibility/2006">
          <mc:Choice Requires="x14">
            <control shapeId="10435" r:id="rId81" name="Check Box 195">
              <controlPr defaultSize="0" autoFill="0" autoLine="0" autoPict="0">
                <anchor moveWithCells="1">
                  <from>
                    <xdr:col>4</xdr:col>
                    <xdr:colOff>485775</xdr:colOff>
                    <xdr:row>83</xdr:row>
                    <xdr:rowOff>114300</xdr:rowOff>
                  </from>
                  <to>
                    <xdr:col>4</xdr:col>
                    <xdr:colOff>733425</xdr:colOff>
                    <xdr:row>85</xdr:row>
                    <xdr:rowOff>47625</xdr:rowOff>
                  </to>
                </anchor>
              </controlPr>
            </control>
          </mc:Choice>
        </mc:AlternateContent>
        <mc:AlternateContent xmlns:mc="http://schemas.openxmlformats.org/markup-compatibility/2006">
          <mc:Choice Requires="x14">
            <control shapeId="10436" r:id="rId82" name="Check Box 196">
              <controlPr defaultSize="0" autoFill="0" autoLine="0" autoPict="0">
                <anchor moveWithCells="1">
                  <from>
                    <xdr:col>4</xdr:col>
                    <xdr:colOff>485775</xdr:colOff>
                    <xdr:row>124</xdr:row>
                    <xdr:rowOff>9525</xdr:rowOff>
                  </from>
                  <to>
                    <xdr:col>4</xdr:col>
                    <xdr:colOff>733425</xdr:colOff>
                    <xdr:row>126</xdr:row>
                    <xdr:rowOff>47625</xdr:rowOff>
                  </to>
                </anchor>
              </controlPr>
            </control>
          </mc:Choice>
        </mc:AlternateContent>
        <mc:AlternateContent xmlns:mc="http://schemas.openxmlformats.org/markup-compatibility/2006">
          <mc:Choice Requires="x14">
            <control shapeId="10437" r:id="rId83" name="Check Box 197">
              <controlPr defaultSize="0" autoFill="0" autoLine="0" autoPict="0">
                <anchor moveWithCells="1">
                  <from>
                    <xdr:col>4</xdr:col>
                    <xdr:colOff>485775</xdr:colOff>
                    <xdr:row>125</xdr:row>
                    <xdr:rowOff>114300</xdr:rowOff>
                  </from>
                  <to>
                    <xdr:col>4</xdr:col>
                    <xdr:colOff>733425</xdr:colOff>
                    <xdr:row>127</xdr:row>
                    <xdr:rowOff>47625</xdr:rowOff>
                  </to>
                </anchor>
              </controlPr>
            </control>
          </mc:Choice>
        </mc:AlternateContent>
        <mc:AlternateContent xmlns:mc="http://schemas.openxmlformats.org/markup-compatibility/2006">
          <mc:Choice Requires="x14">
            <control shapeId="10438" r:id="rId84" name="Check Box 198">
              <controlPr defaultSize="0" autoFill="0" autoLine="0" autoPict="0">
                <anchor moveWithCells="1">
                  <from>
                    <xdr:col>4</xdr:col>
                    <xdr:colOff>485775</xdr:colOff>
                    <xdr:row>126</xdr:row>
                    <xdr:rowOff>114300</xdr:rowOff>
                  </from>
                  <to>
                    <xdr:col>4</xdr:col>
                    <xdr:colOff>733425</xdr:colOff>
                    <xdr:row>128</xdr:row>
                    <xdr:rowOff>47625</xdr:rowOff>
                  </to>
                </anchor>
              </controlPr>
            </control>
          </mc:Choice>
        </mc:AlternateContent>
        <mc:AlternateContent xmlns:mc="http://schemas.openxmlformats.org/markup-compatibility/2006">
          <mc:Choice Requires="x14">
            <control shapeId="10439" r:id="rId85" name="Check Box 199">
              <controlPr defaultSize="0" autoFill="0" autoLine="0" autoPict="0">
                <anchor moveWithCells="1">
                  <from>
                    <xdr:col>4</xdr:col>
                    <xdr:colOff>485775</xdr:colOff>
                    <xdr:row>127</xdr:row>
                    <xdr:rowOff>114300</xdr:rowOff>
                  </from>
                  <to>
                    <xdr:col>4</xdr:col>
                    <xdr:colOff>733425</xdr:colOff>
                    <xdr:row>129</xdr:row>
                    <xdr:rowOff>47625</xdr:rowOff>
                  </to>
                </anchor>
              </controlPr>
            </control>
          </mc:Choice>
        </mc:AlternateContent>
        <mc:AlternateContent xmlns:mc="http://schemas.openxmlformats.org/markup-compatibility/2006">
          <mc:Choice Requires="x14">
            <control shapeId="10440" r:id="rId86" name="Check Box 200">
              <controlPr defaultSize="0" autoFill="0" autoLine="0" autoPict="0">
                <anchor moveWithCells="1">
                  <from>
                    <xdr:col>4</xdr:col>
                    <xdr:colOff>485775</xdr:colOff>
                    <xdr:row>130</xdr:row>
                    <xdr:rowOff>9525</xdr:rowOff>
                  </from>
                  <to>
                    <xdr:col>4</xdr:col>
                    <xdr:colOff>733425</xdr:colOff>
                    <xdr:row>132</xdr:row>
                    <xdr:rowOff>47625</xdr:rowOff>
                  </to>
                </anchor>
              </controlPr>
            </control>
          </mc:Choice>
        </mc:AlternateContent>
        <mc:AlternateContent xmlns:mc="http://schemas.openxmlformats.org/markup-compatibility/2006">
          <mc:Choice Requires="x14">
            <control shapeId="10441" r:id="rId87" name="Check Box 201">
              <controlPr defaultSize="0" autoFill="0" autoLine="0" autoPict="0">
                <anchor moveWithCells="1">
                  <from>
                    <xdr:col>4</xdr:col>
                    <xdr:colOff>485775</xdr:colOff>
                    <xdr:row>131</xdr:row>
                    <xdr:rowOff>114300</xdr:rowOff>
                  </from>
                  <to>
                    <xdr:col>4</xdr:col>
                    <xdr:colOff>733425</xdr:colOff>
                    <xdr:row>133</xdr:row>
                    <xdr:rowOff>47625</xdr:rowOff>
                  </to>
                </anchor>
              </controlPr>
            </control>
          </mc:Choice>
        </mc:AlternateContent>
        <mc:AlternateContent xmlns:mc="http://schemas.openxmlformats.org/markup-compatibility/2006">
          <mc:Choice Requires="x14">
            <control shapeId="10442" r:id="rId88" name="Check Box 202">
              <controlPr defaultSize="0" autoFill="0" autoLine="0" autoPict="0">
                <anchor moveWithCells="1">
                  <from>
                    <xdr:col>4</xdr:col>
                    <xdr:colOff>485775</xdr:colOff>
                    <xdr:row>132</xdr:row>
                    <xdr:rowOff>114300</xdr:rowOff>
                  </from>
                  <to>
                    <xdr:col>4</xdr:col>
                    <xdr:colOff>733425</xdr:colOff>
                    <xdr:row>134</xdr:row>
                    <xdr:rowOff>47625</xdr:rowOff>
                  </to>
                </anchor>
              </controlPr>
            </control>
          </mc:Choice>
        </mc:AlternateContent>
        <mc:AlternateContent xmlns:mc="http://schemas.openxmlformats.org/markup-compatibility/2006">
          <mc:Choice Requires="x14">
            <control shapeId="10443" r:id="rId89" name="Check Box 203">
              <controlPr defaultSize="0" autoFill="0" autoLine="0" autoPict="0">
                <anchor moveWithCells="1">
                  <from>
                    <xdr:col>4</xdr:col>
                    <xdr:colOff>485775</xdr:colOff>
                    <xdr:row>133</xdr:row>
                    <xdr:rowOff>114300</xdr:rowOff>
                  </from>
                  <to>
                    <xdr:col>4</xdr:col>
                    <xdr:colOff>733425</xdr:colOff>
                    <xdr:row>135</xdr:row>
                    <xdr:rowOff>47625</xdr:rowOff>
                  </to>
                </anchor>
              </controlPr>
            </control>
          </mc:Choice>
        </mc:AlternateContent>
        <mc:AlternateContent xmlns:mc="http://schemas.openxmlformats.org/markup-compatibility/2006">
          <mc:Choice Requires="x14">
            <control shapeId="10444" r:id="rId90" name="Check Box 204">
              <controlPr defaultSize="0" autoFill="0" autoLine="0" autoPict="0">
                <anchor moveWithCells="1">
                  <from>
                    <xdr:col>4</xdr:col>
                    <xdr:colOff>485775</xdr:colOff>
                    <xdr:row>137</xdr:row>
                    <xdr:rowOff>9525</xdr:rowOff>
                  </from>
                  <to>
                    <xdr:col>4</xdr:col>
                    <xdr:colOff>733425</xdr:colOff>
                    <xdr:row>139</xdr:row>
                    <xdr:rowOff>47625</xdr:rowOff>
                  </to>
                </anchor>
              </controlPr>
            </control>
          </mc:Choice>
        </mc:AlternateContent>
        <mc:AlternateContent xmlns:mc="http://schemas.openxmlformats.org/markup-compatibility/2006">
          <mc:Choice Requires="x14">
            <control shapeId="10445" r:id="rId91" name="Check Box 205">
              <controlPr defaultSize="0" autoFill="0" autoLine="0" autoPict="0">
                <anchor moveWithCells="1">
                  <from>
                    <xdr:col>4</xdr:col>
                    <xdr:colOff>485775</xdr:colOff>
                    <xdr:row>138</xdr:row>
                    <xdr:rowOff>114300</xdr:rowOff>
                  </from>
                  <to>
                    <xdr:col>4</xdr:col>
                    <xdr:colOff>733425</xdr:colOff>
                    <xdr:row>140</xdr:row>
                    <xdr:rowOff>47625</xdr:rowOff>
                  </to>
                </anchor>
              </controlPr>
            </control>
          </mc:Choice>
        </mc:AlternateContent>
        <mc:AlternateContent xmlns:mc="http://schemas.openxmlformats.org/markup-compatibility/2006">
          <mc:Choice Requires="x14">
            <control shapeId="10446" r:id="rId92" name="Check Box 206">
              <controlPr defaultSize="0" autoFill="0" autoLine="0" autoPict="0">
                <anchor moveWithCells="1">
                  <from>
                    <xdr:col>4</xdr:col>
                    <xdr:colOff>485775</xdr:colOff>
                    <xdr:row>139</xdr:row>
                    <xdr:rowOff>114300</xdr:rowOff>
                  </from>
                  <to>
                    <xdr:col>4</xdr:col>
                    <xdr:colOff>733425</xdr:colOff>
                    <xdr:row>141</xdr:row>
                    <xdr:rowOff>47625</xdr:rowOff>
                  </to>
                </anchor>
              </controlPr>
            </control>
          </mc:Choice>
        </mc:AlternateContent>
        <mc:AlternateContent xmlns:mc="http://schemas.openxmlformats.org/markup-compatibility/2006">
          <mc:Choice Requires="x14">
            <control shapeId="10447" r:id="rId93" name="Check Box 207">
              <controlPr defaultSize="0" autoFill="0" autoLine="0" autoPict="0">
                <anchor moveWithCells="1">
                  <from>
                    <xdr:col>4</xdr:col>
                    <xdr:colOff>485775</xdr:colOff>
                    <xdr:row>140</xdr:row>
                    <xdr:rowOff>114300</xdr:rowOff>
                  </from>
                  <to>
                    <xdr:col>4</xdr:col>
                    <xdr:colOff>733425</xdr:colOff>
                    <xdr:row>142</xdr:row>
                    <xdr:rowOff>47625</xdr:rowOff>
                  </to>
                </anchor>
              </controlPr>
            </control>
          </mc:Choice>
        </mc:AlternateContent>
        <mc:AlternateContent xmlns:mc="http://schemas.openxmlformats.org/markup-compatibility/2006">
          <mc:Choice Requires="x14">
            <control shapeId="10448" r:id="rId94" name="Check Box 208">
              <controlPr defaultSize="0" autoFill="0" autoLine="0" autoPict="0">
                <anchor moveWithCells="1">
                  <from>
                    <xdr:col>4</xdr:col>
                    <xdr:colOff>485775</xdr:colOff>
                    <xdr:row>141</xdr:row>
                    <xdr:rowOff>114300</xdr:rowOff>
                  </from>
                  <to>
                    <xdr:col>4</xdr:col>
                    <xdr:colOff>733425</xdr:colOff>
                    <xdr:row>143</xdr:row>
                    <xdr:rowOff>47625</xdr:rowOff>
                  </to>
                </anchor>
              </controlPr>
            </control>
          </mc:Choice>
        </mc:AlternateContent>
        <mc:AlternateContent xmlns:mc="http://schemas.openxmlformats.org/markup-compatibility/2006">
          <mc:Choice Requires="x14">
            <control shapeId="10449" r:id="rId95" name="Check Box 209">
              <controlPr defaultSize="0" autoFill="0" autoLine="0" autoPict="0">
                <anchor moveWithCells="1">
                  <from>
                    <xdr:col>4</xdr:col>
                    <xdr:colOff>485775</xdr:colOff>
                    <xdr:row>143</xdr:row>
                    <xdr:rowOff>9525</xdr:rowOff>
                  </from>
                  <to>
                    <xdr:col>4</xdr:col>
                    <xdr:colOff>733425</xdr:colOff>
                    <xdr:row>145</xdr:row>
                    <xdr:rowOff>47625</xdr:rowOff>
                  </to>
                </anchor>
              </controlPr>
            </control>
          </mc:Choice>
        </mc:AlternateContent>
        <mc:AlternateContent xmlns:mc="http://schemas.openxmlformats.org/markup-compatibility/2006">
          <mc:Choice Requires="x14">
            <control shapeId="10450" r:id="rId96" name="Check Box 210">
              <controlPr defaultSize="0" autoFill="0" autoLine="0" autoPict="0">
                <anchor moveWithCells="1">
                  <from>
                    <xdr:col>4</xdr:col>
                    <xdr:colOff>485775</xdr:colOff>
                    <xdr:row>144</xdr:row>
                    <xdr:rowOff>114300</xdr:rowOff>
                  </from>
                  <to>
                    <xdr:col>4</xdr:col>
                    <xdr:colOff>733425</xdr:colOff>
                    <xdr:row>146</xdr:row>
                    <xdr:rowOff>47625</xdr:rowOff>
                  </to>
                </anchor>
              </controlPr>
            </control>
          </mc:Choice>
        </mc:AlternateContent>
        <mc:AlternateContent xmlns:mc="http://schemas.openxmlformats.org/markup-compatibility/2006">
          <mc:Choice Requires="x14">
            <control shapeId="10451" r:id="rId97" name="Check Box 211">
              <controlPr defaultSize="0" autoFill="0" autoLine="0" autoPict="0">
                <anchor moveWithCells="1">
                  <from>
                    <xdr:col>4</xdr:col>
                    <xdr:colOff>485775</xdr:colOff>
                    <xdr:row>145</xdr:row>
                    <xdr:rowOff>114300</xdr:rowOff>
                  </from>
                  <to>
                    <xdr:col>4</xdr:col>
                    <xdr:colOff>733425</xdr:colOff>
                    <xdr:row>147</xdr:row>
                    <xdr:rowOff>47625</xdr:rowOff>
                  </to>
                </anchor>
              </controlPr>
            </control>
          </mc:Choice>
        </mc:AlternateContent>
        <mc:AlternateContent xmlns:mc="http://schemas.openxmlformats.org/markup-compatibility/2006">
          <mc:Choice Requires="x14">
            <control shapeId="10452" r:id="rId98" name="Check Box 212">
              <controlPr defaultSize="0" autoFill="0" autoLine="0" autoPict="0">
                <anchor moveWithCells="1">
                  <from>
                    <xdr:col>4</xdr:col>
                    <xdr:colOff>485775</xdr:colOff>
                    <xdr:row>149</xdr:row>
                    <xdr:rowOff>9525</xdr:rowOff>
                  </from>
                  <to>
                    <xdr:col>4</xdr:col>
                    <xdr:colOff>733425</xdr:colOff>
                    <xdr:row>151</xdr:row>
                    <xdr:rowOff>47625</xdr:rowOff>
                  </to>
                </anchor>
              </controlPr>
            </control>
          </mc:Choice>
        </mc:AlternateContent>
        <mc:AlternateContent xmlns:mc="http://schemas.openxmlformats.org/markup-compatibility/2006">
          <mc:Choice Requires="x14">
            <control shapeId="10453" r:id="rId99" name="Check Box 213">
              <controlPr defaultSize="0" autoFill="0" autoLine="0" autoPict="0">
                <anchor moveWithCells="1">
                  <from>
                    <xdr:col>4</xdr:col>
                    <xdr:colOff>485775</xdr:colOff>
                    <xdr:row>150</xdr:row>
                    <xdr:rowOff>114300</xdr:rowOff>
                  </from>
                  <to>
                    <xdr:col>4</xdr:col>
                    <xdr:colOff>733425</xdr:colOff>
                    <xdr:row>152</xdr:row>
                    <xdr:rowOff>47625</xdr:rowOff>
                  </to>
                </anchor>
              </controlPr>
            </control>
          </mc:Choice>
        </mc:AlternateContent>
        <mc:AlternateContent xmlns:mc="http://schemas.openxmlformats.org/markup-compatibility/2006">
          <mc:Choice Requires="x14">
            <control shapeId="10454" r:id="rId100" name="Check Box 214">
              <controlPr defaultSize="0" autoFill="0" autoLine="0" autoPict="0">
                <anchor moveWithCells="1">
                  <from>
                    <xdr:col>4</xdr:col>
                    <xdr:colOff>485775</xdr:colOff>
                    <xdr:row>151</xdr:row>
                    <xdr:rowOff>114300</xdr:rowOff>
                  </from>
                  <to>
                    <xdr:col>4</xdr:col>
                    <xdr:colOff>733425</xdr:colOff>
                    <xdr:row>153</xdr:row>
                    <xdr:rowOff>47625</xdr:rowOff>
                  </to>
                </anchor>
              </controlPr>
            </control>
          </mc:Choice>
        </mc:AlternateContent>
        <mc:AlternateContent xmlns:mc="http://schemas.openxmlformats.org/markup-compatibility/2006">
          <mc:Choice Requires="x14">
            <control shapeId="10455" r:id="rId101" name="Check Box 215">
              <controlPr defaultSize="0" autoFill="0" autoLine="0" autoPict="0">
                <anchor moveWithCells="1">
                  <from>
                    <xdr:col>4</xdr:col>
                    <xdr:colOff>485775</xdr:colOff>
                    <xdr:row>153</xdr:row>
                    <xdr:rowOff>9525</xdr:rowOff>
                  </from>
                  <to>
                    <xdr:col>4</xdr:col>
                    <xdr:colOff>733425</xdr:colOff>
                    <xdr:row>155</xdr:row>
                    <xdr:rowOff>47625</xdr:rowOff>
                  </to>
                </anchor>
              </controlPr>
            </control>
          </mc:Choice>
        </mc:AlternateContent>
        <mc:AlternateContent xmlns:mc="http://schemas.openxmlformats.org/markup-compatibility/2006">
          <mc:Choice Requires="x14">
            <control shapeId="10456" r:id="rId102" name="Check Box 216">
              <controlPr defaultSize="0" autoFill="0" autoLine="0" autoPict="0">
                <anchor moveWithCells="1">
                  <from>
                    <xdr:col>4</xdr:col>
                    <xdr:colOff>485775</xdr:colOff>
                    <xdr:row>154</xdr:row>
                    <xdr:rowOff>114300</xdr:rowOff>
                  </from>
                  <to>
                    <xdr:col>4</xdr:col>
                    <xdr:colOff>733425</xdr:colOff>
                    <xdr:row>156</xdr:row>
                    <xdr:rowOff>47625</xdr:rowOff>
                  </to>
                </anchor>
              </controlPr>
            </control>
          </mc:Choice>
        </mc:AlternateContent>
        <mc:AlternateContent xmlns:mc="http://schemas.openxmlformats.org/markup-compatibility/2006">
          <mc:Choice Requires="x14">
            <control shapeId="10457" r:id="rId103" name="Check Box 217">
              <controlPr defaultSize="0" autoFill="0" autoLine="0" autoPict="0">
                <anchor moveWithCells="1">
                  <from>
                    <xdr:col>4</xdr:col>
                    <xdr:colOff>485775</xdr:colOff>
                    <xdr:row>155</xdr:row>
                    <xdr:rowOff>114300</xdr:rowOff>
                  </from>
                  <to>
                    <xdr:col>4</xdr:col>
                    <xdr:colOff>733425</xdr:colOff>
                    <xdr:row>157</xdr:row>
                    <xdr:rowOff>47625</xdr:rowOff>
                  </to>
                </anchor>
              </controlPr>
            </control>
          </mc:Choice>
        </mc:AlternateContent>
        <mc:AlternateContent xmlns:mc="http://schemas.openxmlformats.org/markup-compatibility/2006">
          <mc:Choice Requires="x14">
            <control shapeId="10458" r:id="rId104" name="Check Box 218">
              <controlPr defaultSize="0" autoFill="0" autoLine="0" autoPict="0">
                <anchor moveWithCells="1">
                  <from>
                    <xdr:col>4</xdr:col>
                    <xdr:colOff>485775</xdr:colOff>
                    <xdr:row>156</xdr:row>
                    <xdr:rowOff>114300</xdr:rowOff>
                  </from>
                  <to>
                    <xdr:col>4</xdr:col>
                    <xdr:colOff>733425</xdr:colOff>
                    <xdr:row>158</xdr:row>
                    <xdr:rowOff>47625</xdr:rowOff>
                  </to>
                </anchor>
              </controlPr>
            </control>
          </mc:Choice>
        </mc:AlternateContent>
        <mc:AlternateContent xmlns:mc="http://schemas.openxmlformats.org/markup-compatibility/2006">
          <mc:Choice Requires="x14">
            <control shapeId="10459" r:id="rId105" name="Check Box 219">
              <controlPr defaultSize="0" autoFill="0" autoLine="0" autoPict="0">
                <anchor moveWithCells="1">
                  <from>
                    <xdr:col>4</xdr:col>
                    <xdr:colOff>485775</xdr:colOff>
                    <xdr:row>157</xdr:row>
                    <xdr:rowOff>114300</xdr:rowOff>
                  </from>
                  <to>
                    <xdr:col>4</xdr:col>
                    <xdr:colOff>733425</xdr:colOff>
                    <xdr:row>159</xdr:row>
                    <xdr:rowOff>47625</xdr:rowOff>
                  </to>
                </anchor>
              </controlPr>
            </control>
          </mc:Choice>
        </mc:AlternateContent>
        <mc:AlternateContent xmlns:mc="http://schemas.openxmlformats.org/markup-compatibility/2006">
          <mc:Choice Requires="x14">
            <control shapeId="10460" r:id="rId106" name="Check Box 220">
              <controlPr defaultSize="0" autoFill="0" autoLine="0" autoPict="0">
                <anchor moveWithCells="1">
                  <from>
                    <xdr:col>4</xdr:col>
                    <xdr:colOff>485775</xdr:colOff>
                    <xdr:row>158</xdr:row>
                    <xdr:rowOff>114300</xdr:rowOff>
                  </from>
                  <to>
                    <xdr:col>4</xdr:col>
                    <xdr:colOff>733425</xdr:colOff>
                    <xdr:row>160</xdr:row>
                    <xdr:rowOff>47625</xdr:rowOff>
                  </to>
                </anchor>
              </controlPr>
            </control>
          </mc:Choice>
        </mc:AlternateContent>
        <mc:AlternateContent xmlns:mc="http://schemas.openxmlformats.org/markup-compatibility/2006">
          <mc:Choice Requires="x14">
            <control shapeId="10461" r:id="rId107" name="Check Box 221">
              <controlPr defaultSize="0" autoFill="0" autoLine="0" autoPict="0">
                <anchor moveWithCells="1">
                  <from>
                    <xdr:col>4</xdr:col>
                    <xdr:colOff>485775</xdr:colOff>
                    <xdr:row>160</xdr:row>
                    <xdr:rowOff>9525</xdr:rowOff>
                  </from>
                  <to>
                    <xdr:col>4</xdr:col>
                    <xdr:colOff>733425</xdr:colOff>
                    <xdr:row>162</xdr:row>
                    <xdr:rowOff>47625</xdr:rowOff>
                  </to>
                </anchor>
              </controlPr>
            </control>
          </mc:Choice>
        </mc:AlternateContent>
        <mc:AlternateContent xmlns:mc="http://schemas.openxmlformats.org/markup-compatibility/2006">
          <mc:Choice Requires="x14">
            <control shapeId="10462" r:id="rId108" name="Check Box 222">
              <controlPr defaultSize="0" autoFill="0" autoLine="0" autoPict="0">
                <anchor moveWithCells="1">
                  <from>
                    <xdr:col>4</xdr:col>
                    <xdr:colOff>485775</xdr:colOff>
                    <xdr:row>161</xdr:row>
                    <xdr:rowOff>114300</xdr:rowOff>
                  </from>
                  <to>
                    <xdr:col>4</xdr:col>
                    <xdr:colOff>733425</xdr:colOff>
                    <xdr:row>163</xdr:row>
                    <xdr:rowOff>47625</xdr:rowOff>
                  </to>
                </anchor>
              </controlPr>
            </control>
          </mc:Choice>
        </mc:AlternateContent>
        <mc:AlternateContent xmlns:mc="http://schemas.openxmlformats.org/markup-compatibility/2006">
          <mc:Choice Requires="x14">
            <control shapeId="10463" r:id="rId109" name="Check Box 223">
              <controlPr defaultSize="0" autoFill="0" autoLine="0" autoPict="0">
                <anchor moveWithCells="1">
                  <from>
                    <xdr:col>4</xdr:col>
                    <xdr:colOff>485775</xdr:colOff>
                    <xdr:row>162</xdr:row>
                    <xdr:rowOff>114300</xdr:rowOff>
                  </from>
                  <to>
                    <xdr:col>4</xdr:col>
                    <xdr:colOff>733425</xdr:colOff>
                    <xdr:row>164</xdr:row>
                    <xdr:rowOff>47625</xdr:rowOff>
                  </to>
                </anchor>
              </controlPr>
            </control>
          </mc:Choice>
        </mc:AlternateContent>
        <mc:AlternateContent xmlns:mc="http://schemas.openxmlformats.org/markup-compatibility/2006">
          <mc:Choice Requires="x14">
            <control shapeId="10464" r:id="rId110" name="Check Box 224">
              <controlPr defaultSize="0" autoFill="0" autoLine="0" autoPict="0">
                <anchor moveWithCells="1">
                  <from>
                    <xdr:col>4</xdr:col>
                    <xdr:colOff>485775</xdr:colOff>
                    <xdr:row>166</xdr:row>
                    <xdr:rowOff>9525</xdr:rowOff>
                  </from>
                  <to>
                    <xdr:col>4</xdr:col>
                    <xdr:colOff>733425</xdr:colOff>
                    <xdr:row>168</xdr:row>
                    <xdr:rowOff>47625</xdr:rowOff>
                  </to>
                </anchor>
              </controlPr>
            </control>
          </mc:Choice>
        </mc:AlternateContent>
        <mc:AlternateContent xmlns:mc="http://schemas.openxmlformats.org/markup-compatibility/2006">
          <mc:Choice Requires="x14">
            <control shapeId="10465" r:id="rId111" name="Check Box 225">
              <controlPr defaultSize="0" autoFill="0" autoLine="0" autoPict="0">
                <anchor moveWithCells="1">
                  <from>
                    <xdr:col>4</xdr:col>
                    <xdr:colOff>485775</xdr:colOff>
                    <xdr:row>167</xdr:row>
                    <xdr:rowOff>114300</xdr:rowOff>
                  </from>
                  <to>
                    <xdr:col>4</xdr:col>
                    <xdr:colOff>733425</xdr:colOff>
                    <xdr:row>169</xdr:row>
                    <xdr:rowOff>47625</xdr:rowOff>
                  </to>
                </anchor>
              </controlPr>
            </control>
          </mc:Choice>
        </mc:AlternateContent>
        <mc:AlternateContent xmlns:mc="http://schemas.openxmlformats.org/markup-compatibility/2006">
          <mc:Choice Requires="x14">
            <control shapeId="10466" r:id="rId112" name="Check Box 226">
              <controlPr defaultSize="0" autoFill="0" autoLine="0" autoPict="0">
                <anchor moveWithCells="1">
                  <from>
                    <xdr:col>4</xdr:col>
                    <xdr:colOff>485775</xdr:colOff>
                    <xdr:row>171</xdr:row>
                    <xdr:rowOff>9525</xdr:rowOff>
                  </from>
                  <to>
                    <xdr:col>4</xdr:col>
                    <xdr:colOff>733425</xdr:colOff>
                    <xdr:row>173</xdr:row>
                    <xdr:rowOff>47625</xdr:rowOff>
                  </to>
                </anchor>
              </controlPr>
            </control>
          </mc:Choice>
        </mc:AlternateContent>
        <mc:AlternateContent xmlns:mc="http://schemas.openxmlformats.org/markup-compatibility/2006">
          <mc:Choice Requires="x14">
            <control shapeId="10467" r:id="rId113" name="Check Box 227">
              <controlPr defaultSize="0" autoFill="0" autoLine="0" autoPict="0">
                <anchor moveWithCells="1">
                  <from>
                    <xdr:col>4</xdr:col>
                    <xdr:colOff>485775</xdr:colOff>
                    <xdr:row>172</xdr:row>
                    <xdr:rowOff>114300</xdr:rowOff>
                  </from>
                  <to>
                    <xdr:col>4</xdr:col>
                    <xdr:colOff>733425</xdr:colOff>
                    <xdr:row>174</xdr:row>
                    <xdr:rowOff>47625</xdr:rowOff>
                  </to>
                </anchor>
              </controlPr>
            </control>
          </mc:Choice>
        </mc:AlternateContent>
        <mc:AlternateContent xmlns:mc="http://schemas.openxmlformats.org/markup-compatibility/2006">
          <mc:Choice Requires="x14">
            <control shapeId="10468" r:id="rId114" name="Check Box 228">
              <controlPr defaultSize="0" autoFill="0" autoLine="0" autoPict="0">
                <anchor moveWithCells="1">
                  <from>
                    <xdr:col>4</xdr:col>
                    <xdr:colOff>485775</xdr:colOff>
                    <xdr:row>173</xdr:row>
                    <xdr:rowOff>114300</xdr:rowOff>
                  </from>
                  <to>
                    <xdr:col>4</xdr:col>
                    <xdr:colOff>733425</xdr:colOff>
                    <xdr:row>175</xdr:row>
                    <xdr:rowOff>47625</xdr:rowOff>
                  </to>
                </anchor>
              </controlPr>
            </control>
          </mc:Choice>
        </mc:AlternateContent>
        <mc:AlternateContent xmlns:mc="http://schemas.openxmlformats.org/markup-compatibility/2006">
          <mc:Choice Requires="x14">
            <control shapeId="10469" r:id="rId115" name="Check Box 229">
              <controlPr defaultSize="0" autoFill="0" autoLine="0" autoPict="0">
                <anchor moveWithCells="1">
                  <from>
                    <xdr:col>4</xdr:col>
                    <xdr:colOff>485775</xdr:colOff>
                    <xdr:row>174</xdr:row>
                    <xdr:rowOff>114300</xdr:rowOff>
                  </from>
                  <to>
                    <xdr:col>4</xdr:col>
                    <xdr:colOff>733425</xdr:colOff>
                    <xdr:row>176</xdr:row>
                    <xdr:rowOff>47625</xdr:rowOff>
                  </to>
                </anchor>
              </controlPr>
            </control>
          </mc:Choice>
        </mc:AlternateContent>
        <mc:AlternateContent xmlns:mc="http://schemas.openxmlformats.org/markup-compatibility/2006">
          <mc:Choice Requires="x14">
            <control shapeId="10470" r:id="rId116" name="Check Box 230">
              <controlPr defaultSize="0" autoFill="0" autoLine="0" autoPict="0">
                <anchor moveWithCells="1">
                  <from>
                    <xdr:col>4</xdr:col>
                    <xdr:colOff>485775</xdr:colOff>
                    <xdr:row>175</xdr:row>
                    <xdr:rowOff>114300</xdr:rowOff>
                  </from>
                  <to>
                    <xdr:col>4</xdr:col>
                    <xdr:colOff>733425</xdr:colOff>
                    <xdr:row>177</xdr:row>
                    <xdr:rowOff>47625</xdr:rowOff>
                  </to>
                </anchor>
              </controlPr>
            </control>
          </mc:Choice>
        </mc:AlternateContent>
        <mc:AlternateContent xmlns:mc="http://schemas.openxmlformats.org/markup-compatibility/2006">
          <mc:Choice Requires="x14">
            <control shapeId="10471" r:id="rId117" name="Check Box 231">
              <controlPr defaultSize="0" autoFill="0" autoLine="0" autoPict="0">
                <anchor moveWithCells="1">
                  <from>
                    <xdr:col>4</xdr:col>
                    <xdr:colOff>485775</xdr:colOff>
                    <xdr:row>176</xdr:row>
                    <xdr:rowOff>114300</xdr:rowOff>
                  </from>
                  <to>
                    <xdr:col>4</xdr:col>
                    <xdr:colOff>733425</xdr:colOff>
                    <xdr:row>178</xdr:row>
                    <xdr:rowOff>47625</xdr:rowOff>
                  </to>
                </anchor>
              </controlPr>
            </control>
          </mc:Choice>
        </mc:AlternateContent>
        <mc:AlternateContent xmlns:mc="http://schemas.openxmlformats.org/markup-compatibility/2006">
          <mc:Choice Requires="x14">
            <control shapeId="10472" r:id="rId118" name="Check Box 232">
              <controlPr defaultSize="0" autoFill="0" autoLine="0" autoPict="0">
                <anchor moveWithCells="1">
                  <from>
                    <xdr:col>4</xdr:col>
                    <xdr:colOff>485775</xdr:colOff>
                    <xdr:row>180</xdr:row>
                    <xdr:rowOff>9525</xdr:rowOff>
                  </from>
                  <to>
                    <xdr:col>4</xdr:col>
                    <xdr:colOff>733425</xdr:colOff>
                    <xdr:row>182</xdr:row>
                    <xdr:rowOff>47625</xdr:rowOff>
                  </to>
                </anchor>
              </controlPr>
            </control>
          </mc:Choice>
        </mc:AlternateContent>
        <mc:AlternateContent xmlns:mc="http://schemas.openxmlformats.org/markup-compatibility/2006">
          <mc:Choice Requires="x14">
            <control shapeId="10473" r:id="rId119" name="Check Box 233">
              <controlPr defaultSize="0" autoFill="0" autoLine="0" autoPict="0">
                <anchor moveWithCells="1">
                  <from>
                    <xdr:col>4</xdr:col>
                    <xdr:colOff>485775</xdr:colOff>
                    <xdr:row>181</xdr:row>
                    <xdr:rowOff>114300</xdr:rowOff>
                  </from>
                  <to>
                    <xdr:col>4</xdr:col>
                    <xdr:colOff>733425</xdr:colOff>
                    <xdr:row>183</xdr:row>
                    <xdr:rowOff>47625</xdr:rowOff>
                  </to>
                </anchor>
              </controlPr>
            </control>
          </mc:Choice>
        </mc:AlternateContent>
        <mc:AlternateContent xmlns:mc="http://schemas.openxmlformats.org/markup-compatibility/2006">
          <mc:Choice Requires="x14">
            <control shapeId="10474" r:id="rId120" name="Check Box 234">
              <controlPr defaultSize="0" autoFill="0" autoLine="0" autoPict="0">
                <anchor moveWithCells="1">
                  <from>
                    <xdr:col>4</xdr:col>
                    <xdr:colOff>485775</xdr:colOff>
                    <xdr:row>182</xdr:row>
                    <xdr:rowOff>114300</xdr:rowOff>
                  </from>
                  <to>
                    <xdr:col>4</xdr:col>
                    <xdr:colOff>733425</xdr:colOff>
                    <xdr:row>184</xdr:row>
                    <xdr:rowOff>47625</xdr:rowOff>
                  </to>
                </anchor>
              </controlPr>
            </control>
          </mc:Choice>
        </mc:AlternateContent>
        <mc:AlternateContent xmlns:mc="http://schemas.openxmlformats.org/markup-compatibility/2006">
          <mc:Choice Requires="x14">
            <control shapeId="10475" r:id="rId121" name="Check Box 235">
              <controlPr defaultSize="0" autoFill="0" autoLine="0" autoPict="0">
                <anchor moveWithCells="1">
                  <from>
                    <xdr:col>4</xdr:col>
                    <xdr:colOff>485775</xdr:colOff>
                    <xdr:row>183</xdr:row>
                    <xdr:rowOff>114300</xdr:rowOff>
                  </from>
                  <to>
                    <xdr:col>4</xdr:col>
                    <xdr:colOff>733425</xdr:colOff>
                    <xdr:row>185</xdr:row>
                    <xdr:rowOff>47625</xdr:rowOff>
                  </to>
                </anchor>
              </controlPr>
            </control>
          </mc:Choice>
        </mc:AlternateContent>
        <mc:AlternateContent xmlns:mc="http://schemas.openxmlformats.org/markup-compatibility/2006">
          <mc:Choice Requires="x14">
            <control shapeId="10476" r:id="rId122" name="Check Box 236">
              <controlPr defaultSize="0" autoFill="0" autoLine="0" autoPict="0">
                <anchor moveWithCells="1">
                  <from>
                    <xdr:col>4</xdr:col>
                    <xdr:colOff>485775</xdr:colOff>
                    <xdr:row>187</xdr:row>
                    <xdr:rowOff>9525</xdr:rowOff>
                  </from>
                  <to>
                    <xdr:col>4</xdr:col>
                    <xdr:colOff>733425</xdr:colOff>
                    <xdr:row>189</xdr:row>
                    <xdr:rowOff>47625</xdr:rowOff>
                  </to>
                </anchor>
              </controlPr>
            </control>
          </mc:Choice>
        </mc:AlternateContent>
        <mc:AlternateContent xmlns:mc="http://schemas.openxmlformats.org/markup-compatibility/2006">
          <mc:Choice Requires="x14">
            <control shapeId="10477" r:id="rId123" name="Check Box 237">
              <controlPr defaultSize="0" autoFill="0" autoLine="0" autoPict="0">
                <anchor moveWithCells="1">
                  <from>
                    <xdr:col>4</xdr:col>
                    <xdr:colOff>485775</xdr:colOff>
                    <xdr:row>188</xdr:row>
                    <xdr:rowOff>114300</xdr:rowOff>
                  </from>
                  <to>
                    <xdr:col>4</xdr:col>
                    <xdr:colOff>733425</xdr:colOff>
                    <xdr:row>190</xdr:row>
                    <xdr:rowOff>47625</xdr:rowOff>
                  </to>
                </anchor>
              </controlPr>
            </control>
          </mc:Choice>
        </mc:AlternateContent>
        <mc:AlternateContent xmlns:mc="http://schemas.openxmlformats.org/markup-compatibility/2006">
          <mc:Choice Requires="x14">
            <control shapeId="10478" r:id="rId124" name="Check Box 238">
              <controlPr defaultSize="0" autoFill="0" autoLine="0" autoPict="0">
                <anchor moveWithCells="1">
                  <from>
                    <xdr:col>4</xdr:col>
                    <xdr:colOff>485775</xdr:colOff>
                    <xdr:row>189</xdr:row>
                    <xdr:rowOff>114300</xdr:rowOff>
                  </from>
                  <to>
                    <xdr:col>4</xdr:col>
                    <xdr:colOff>733425</xdr:colOff>
                    <xdr:row>191</xdr:row>
                    <xdr:rowOff>47625</xdr:rowOff>
                  </to>
                </anchor>
              </controlPr>
            </control>
          </mc:Choice>
        </mc:AlternateContent>
        <mc:AlternateContent xmlns:mc="http://schemas.openxmlformats.org/markup-compatibility/2006">
          <mc:Choice Requires="x14">
            <control shapeId="10481" r:id="rId125" name="Check Box 241">
              <controlPr defaultSize="0" autoFill="0" autoLine="0" autoPict="0">
                <anchor moveWithCells="1">
                  <from>
                    <xdr:col>4</xdr:col>
                    <xdr:colOff>485775</xdr:colOff>
                    <xdr:row>193</xdr:row>
                    <xdr:rowOff>9525</xdr:rowOff>
                  </from>
                  <to>
                    <xdr:col>4</xdr:col>
                    <xdr:colOff>733425</xdr:colOff>
                    <xdr:row>195</xdr:row>
                    <xdr:rowOff>47625</xdr:rowOff>
                  </to>
                </anchor>
              </controlPr>
            </control>
          </mc:Choice>
        </mc:AlternateContent>
        <mc:AlternateContent xmlns:mc="http://schemas.openxmlformats.org/markup-compatibility/2006">
          <mc:Choice Requires="x14">
            <control shapeId="10482" r:id="rId126" name="Check Box 242">
              <controlPr defaultSize="0" autoFill="0" autoLine="0" autoPict="0">
                <anchor moveWithCells="1">
                  <from>
                    <xdr:col>4</xdr:col>
                    <xdr:colOff>485775</xdr:colOff>
                    <xdr:row>194</xdr:row>
                    <xdr:rowOff>114300</xdr:rowOff>
                  </from>
                  <to>
                    <xdr:col>4</xdr:col>
                    <xdr:colOff>733425</xdr:colOff>
                    <xdr:row>196</xdr:row>
                    <xdr:rowOff>47625</xdr:rowOff>
                  </to>
                </anchor>
              </controlPr>
            </control>
          </mc:Choice>
        </mc:AlternateContent>
        <mc:AlternateContent xmlns:mc="http://schemas.openxmlformats.org/markup-compatibility/2006">
          <mc:Choice Requires="x14">
            <control shapeId="10483" r:id="rId127" name="Check Box 243">
              <controlPr defaultSize="0" autoFill="0" autoLine="0" autoPict="0">
                <anchor moveWithCells="1">
                  <from>
                    <xdr:col>4</xdr:col>
                    <xdr:colOff>485775</xdr:colOff>
                    <xdr:row>195</xdr:row>
                    <xdr:rowOff>114300</xdr:rowOff>
                  </from>
                  <to>
                    <xdr:col>4</xdr:col>
                    <xdr:colOff>733425</xdr:colOff>
                    <xdr:row>197</xdr:row>
                    <xdr:rowOff>47625</xdr:rowOff>
                  </to>
                </anchor>
              </controlPr>
            </control>
          </mc:Choice>
        </mc:AlternateContent>
        <mc:AlternateContent xmlns:mc="http://schemas.openxmlformats.org/markup-compatibility/2006">
          <mc:Choice Requires="x14">
            <control shapeId="10484" r:id="rId128" name="Check Box 244">
              <controlPr defaultSize="0" autoFill="0" autoLine="0" autoPict="0">
                <anchor moveWithCells="1">
                  <from>
                    <xdr:col>4</xdr:col>
                    <xdr:colOff>485775</xdr:colOff>
                    <xdr:row>199</xdr:row>
                    <xdr:rowOff>9525</xdr:rowOff>
                  </from>
                  <to>
                    <xdr:col>4</xdr:col>
                    <xdr:colOff>733425</xdr:colOff>
                    <xdr:row>201</xdr:row>
                    <xdr:rowOff>47625</xdr:rowOff>
                  </to>
                </anchor>
              </controlPr>
            </control>
          </mc:Choice>
        </mc:AlternateContent>
        <mc:AlternateContent xmlns:mc="http://schemas.openxmlformats.org/markup-compatibility/2006">
          <mc:Choice Requires="x14">
            <control shapeId="10485" r:id="rId129" name="Check Box 245">
              <controlPr defaultSize="0" autoFill="0" autoLine="0" autoPict="0">
                <anchor moveWithCells="1">
                  <from>
                    <xdr:col>4</xdr:col>
                    <xdr:colOff>485775</xdr:colOff>
                    <xdr:row>200</xdr:row>
                    <xdr:rowOff>114300</xdr:rowOff>
                  </from>
                  <to>
                    <xdr:col>4</xdr:col>
                    <xdr:colOff>733425</xdr:colOff>
                    <xdr:row>202</xdr:row>
                    <xdr:rowOff>47625</xdr:rowOff>
                  </to>
                </anchor>
              </controlPr>
            </control>
          </mc:Choice>
        </mc:AlternateContent>
        <mc:AlternateContent xmlns:mc="http://schemas.openxmlformats.org/markup-compatibility/2006">
          <mc:Choice Requires="x14">
            <control shapeId="10486" r:id="rId130" name="Check Box 246">
              <controlPr defaultSize="0" autoFill="0" autoLine="0" autoPict="0">
                <anchor moveWithCells="1">
                  <from>
                    <xdr:col>4</xdr:col>
                    <xdr:colOff>485775</xdr:colOff>
                    <xdr:row>201</xdr:row>
                    <xdr:rowOff>114300</xdr:rowOff>
                  </from>
                  <to>
                    <xdr:col>4</xdr:col>
                    <xdr:colOff>733425</xdr:colOff>
                    <xdr:row>203</xdr:row>
                    <xdr:rowOff>47625</xdr:rowOff>
                  </to>
                </anchor>
              </controlPr>
            </control>
          </mc:Choice>
        </mc:AlternateContent>
        <mc:AlternateContent xmlns:mc="http://schemas.openxmlformats.org/markup-compatibility/2006">
          <mc:Choice Requires="x14">
            <control shapeId="10487" r:id="rId131" name="Check Box 247">
              <controlPr defaultSize="0" autoFill="0" autoLine="0" autoPict="0">
                <anchor moveWithCells="1">
                  <from>
                    <xdr:col>4</xdr:col>
                    <xdr:colOff>485775</xdr:colOff>
                    <xdr:row>202</xdr:row>
                    <xdr:rowOff>114300</xdr:rowOff>
                  </from>
                  <to>
                    <xdr:col>4</xdr:col>
                    <xdr:colOff>733425</xdr:colOff>
                    <xdr:row>204</xdr:row>
                    <xdr:rowOff>47625</xdr:rowOff>
                  </to>
                </anchor>
              </controlPr>
            </control>
          </mc:Choice>
        </mc:AlternateContent>
        <mc:AlternateContent xmlns:mc="http://schemas.openxmlformats.org/markup-compatibility/2006">
          <mc:Choice Requires="x14">
            <control shapeId="10488" r:id="rId132" name="Check Box 248">
              <controlPr defaultSize="0" autoFill="0" autoLine="0" autoPict="0">
                <anchor moveWithCells="1">
                  <from>
                    <xdr:col>4</xdr:col>
                    <xdr:colOff>485775</xdr:colOff>
                    <xdr:row>203</xdr:row>
                    <xdr:rowOff>114300</xdr:rowOff>
                  </from>
                  <to>
                    <xdr:col>4</xdr:col>
                    <xdr:colOff>733425</xdr:colOff>
                    <xdr:row>205</xdr:row>
                    <xdr:rowOff>47625</xdr:rowOff>
                  </to>
                </anchor>
              </controlPr>
            </control>
          </mc:Choice>
        </mc:AlternateContent>
        <mc:AlternateContent xmlns:mc="http://schemas.openxmlformats.org/markup-compatibility/2006">
          <mc:Choice Requires="x14">
            <control shapeId="10492" r:id="rId133" name="Check Box 252">
              <controlPr defaultSize="0" autoFill="0" autoLine="0" autoPict="0">
                <anchor moveWithCells="1">
                  <from>
                    <xdr:col>4</xdr:col>
                    <xdr:colOff>485775</xdr:colOff>
                    <xdr:row>207</xdr:row>
                    <xdr:rowOff>9525</xdr:rowOff>
                  </from>
                  <to>
                    <xdr:col>4</xdr:col>
                    <xdr:colOff>733425</xdr:colOff>
                    <xdr:row>209</xdr:row>
                    <xdr:rowOff>47625</xdr:rowOff>
                  </to>
                </anchor>
              </controlPr>
            </control>
          </mc:Choice>
        </mc:AlternateContent>
        <mc:AlternateContent xmlns:mc="http://schemas.openxmlformats.org/markup-compatibility/2006">
          <mc:Choice Requires="x14">
            <control shapeId="10493" r:id="rId134" name="Check Box 253">
              <controlPr defaultSize="0" autoFill="0" autoLine="0" autoPict="0">
                <anchor moveWithCells="1">
                  <from>
                    <xdr:col>4</xdr:col>
                    <xdr:colOff>485775</xdr:colOff>
                    <xdr:row>208</xdr:row>
                    <xdr:rowOff>114300</xdr:rowOff>
                  </from>
                  <to>
                    <xdr:col>4</xdr:col>
                    <xdr:colOff>733425</xdr:colOff>
                    <xdr:row>210</xdr:row>
                    <xdr:rowOff>47625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50"/>
    <pageSetUpPr autoPageBreaks="0"/>
  </sheetPr>
  <dimension ref="B1:M76"/>
  <sheetViews>
    <sheetView showGridLines="0" topLeftCell="B1" zoomScaleNormal="75" workbookViewId="0">
      <pane xSplit="12" ySplit="4" topLeftCell="N5" activePane="bottomRight" state="frozen"/>
      <selection activeCell="A2" sqref="A2:E2"/>
      <selection pane="topRight" activeCell="A2" sqref="A2:E2"/>
      <selection pane="bottomLeft" activeCell="A2" sqref="A2:E2"/>
      <selection pane="bottomRight" activeCell="D78" sqref="D78"/>
    </sheetView>
  </sheetViews>
  <sheetFormatPr defaultRowHeight="12.75" x14ac:dyDescent="0.2"/>
  <cols>
    <col min="1" max="1" width="0" hidden="1" customWidth="1"/>
    <col min="2" max="2" width="1.7109375" customWidth="1"/>
    <col min="3" max="3" width="20.28515625" customWidth="1"/>
    <col min="5" max="5" width="32.42578125" customWidth="1"/>
    <col min="6" max="6" width="12.7109375" customWidth="1"/>
    <col min="7" max="7" width="1.7109375" customWidth="1"/>
    <col min="8" max="8" width="12.7109375" customWidth="1"/>
    <col min="9" max="9" width="1.7109375" customWidth="1"/>
    <col min="10" max="10" width="12.7109375" customWidth="1"/>
    <col min="11" max="11" width="1.7109375" customWidth="1"/>
    <col min="12" max="12" width="12.7109375" customWidth="1"/>
    <col min="13" max="13" width="10.85546875" customWidth="1"/>
    <col min="14" max="14" width="1.7109375" customWidth="1"/>
  </cols>
  <sheetData>
    <row r="1" spans="3:13" ht="24.75" customHeight="1" x14ac:dyDescent="0.2">
      <c r="C1" s="559" t="s">
        <v>187</v>
      </c>
      <c r="D1" s="560"/>
      <c r="E1" s="561" t="s">
        <v>708</v>
      </c>
      <c r="F1" s="562"/>
      <c r="G1" s="562"/>
      <c r="H1" s="562"/>
      <c r="I1" s="562"/>
      <c r="J1" s="805" t="s">
        <v>84</v>
      </c>
      <c r="K1" s="805"/>
      <c r="L1" s="805"/>
      <c r="M1" s="806"/>
    </row>
    <row r="2" spans="3:13" ht="25.5" customHeight="1" x14ac:dyDescent="0.2">
      <c r="C2" s="760" t="s">
        <v>660</v>
      </c>
      <c r="D2" s="760"/>
      <c r="E2" s="760"/>
      <c r="F2" s="760"/>
      <c r="G2" s="760"/>
      <c r="H2" s="760"/>
      <c r="I2" s="760"/>
      <c r="J2" s="760"/>
      <c r="K2" s="760"/>
      <c r="L2" s="760"/>
      <c r="M2" s="807"/>
    </row>
    <row r="3" spans="3:13" ht="27" customHeight="1" x14ac:dyDescent="0.2">
      <c r="C3" s="808" t="str">
        <f>IF('Contract Details - PSCP GMP'!C4:D4="","",'Contract Details - PSCP GMP'!C4:D4)</f>
        <v/>
      </c>
      <c r="D3" s="808"/>
      <c r="E3" s="808"/>
      <c r="F3" s="808"/>
      <c r="G3" s="808"/>
      <c r="H3" s="808"/>
      <c r="I3" s="225"/>
      <c r="J3" s="212" t="str">
        <f>IF('Contract Details - PSCP GMP'!$C$10="","",'Contract Details - PSCP GMP'!$C$10)</f>
        <v/>
      </c>
      <c r="K3" s="225"/>
      <c r="L3" s="227"/>
      <c r="M3" s="308"/>
    </row>
    <row r="4" spans="3:13" ht="37.5" customHeight="1" x14ac:dyDescent="0.2">
      <c r="C4" s="145" t="s">
        <v>618</v>
      </c>
      <c r="D4" s="146" t="s">
        <v>221</v>
      </c>
      <c r="E4" s="228"/>
      <c r="F4" s="70" t="s">
        <v>222</v>
      </c>
      <c r="G4" s="70"/>
      <c r="H4" s="70" t="s">
        <v>223</v>
      </c>
      <c r="I4" s="70"/>
      <c r="J4" s="70" t="s">
        <v>224</v>
      </c>
      <c r="K4" s="70"/>
      <c r="L4" s="70" t="s">
        <v>225</v>
      </c>
      <c r="M4" s="226" t="s">
        <v>617</v>
      </c>
    </row>
    <row r="5" spans="3:13" ht="4.5" customHeight="1" x14ac:dyDescent="0.2">
      <c r="C5" s="30"/>
      <c r="D5" s="85"/>
      <c r="E5" s="144"/>
      <c r="F5" s="140"/>
      <c r="G5" s="140"/>
      <c r="H5" s="140"/>
      <c r="I5" s="140"/>
      <c r="J5" s="140"/>
      <c r="K5" s="140"/>
      <c r="L5" s="140"/>
      <c r="M5" s="802" t="str">
        <f>IF(SUM(F6:L6)=0,"  ",SUM(F9:L9)/(SUM(F6:L6)/4)*100000)</f>
        <v xml:space="preserve">  </v>
      </c>
    </row>
    <row r="6" spans="3:13" ht="25.5" customHeight="1" thickBot="1" x14ac:dyDescent="0.25">
      <c r="C6" s="812" t="s">
        <v>382</v>
      </c>
      <c r="D6" s="40">
        <v>2016</v>
      </c>
      <c r="E6" s="86" t="s">
        <v>142</v>
      </c>
      <c r="F6" s="201"/>
      <c r="G6" s="141"/>
      <c r="H6" s="201"/>
      <c r="I6" s="141"/>
      <c r="J6" s="201"/>
      <c r="K6" s="141"/>
      <c r="L6" s="201"/>
      <c r="M6" s="803"/>
    </row>
    <row r="7" spans="3:13" ht="4.5" customHeight="1" x14ac:dyDescent="0.2">
      <c r="C7" s="813"/>
      <c r="D7" s="40"/>
      <c r="E7" s="71"/>
      <c r="F7" s="142"/>
      <c r="G7" s="142"/>
      <c r="H7" s="142"/>
      <c r="I7" s="142"/>
      <c r="J7" s="142"/>
      <c r="K7" s="142"/>
      <c r="L7" s="142"/>
      <c r="M7" s="803"/>
    </row>
    <row r="8" spans="3:13" ht="4.5" customHeight="1" x14ac:dyDescent="0.2">
      <c r="C8" s="813"/>
      <c r="D8" s="40"/>
      <c r="E8" s="87"/>
      <c r="F8" s="143"/>
      <c r="G8" s="143"/>
      <c r="H8" s="143"/>
      <c r="I8" s="143"/>
      <c r="J8" s="143"/>
      <c r="K8" s="143"/>
      <c r="L8" s="143"/>
      <c r="M8" s="803"/>
    </row>
    <row r="9" spans="3:13" ht="25.5" customHeight="1" thickBot="1" x14ac:dyDescent="0.25">
      <c r="C9" s="813"/>
      <c r="D9" s="40"/>
      <c r="E9" s="86" t="s">
        <v>596</v>
      </c>
      <c r="F9" s="201"/>
      <c r="G9" s="141"/>
      <c r="H9" s="201"/>
      <c r="I9" s="141"/>
      <c r="J9" s="201"/>
      <c r="K9" s="141"/>
      <c r="L9" s="201"/>
      <c r="M9" s="803"/>
    </row>
    <row r="10" spans="3:13" ht="4.5" customHeight="1" x14ac:dyDescent="0.2">
      <c r="C10" s="813"/>
      <c r="D10" s="40"/>
      <c r="E10" s="71"/>
      <c r="F10" s="142"/>
      <c r="G10" s="142"/>
      <c r="H10" s="142"/>
      <c r="I10" s="142"/>
      <c r="J10" s="142"/>
      <c r="K10" s="142"/>
      <c r="L10" s="142"/>
      <c r="M10" s="804"/>
    </row>
    <row r="11" spans="3:13" ht="4.5" customHeight="1" x14ac:dyDescent="0.2">
      <c r="C11" s="813"/>
      <c r="D11" s="40"/>
      <c r="E11" s="87"/>
      <c r="F11" s="143"/>
      <c r="G11" s="143"/>
      <c r="H11" s="143"/>
      <c r="I11" s="143"/>
      <c r="J11" s="143"/>
      <c r="K11" s="143"/>
      <c r="L11" s="143"/>
      <c r="M11" s="802" t="str">
        <f>IF(SUM(F12:L12)=0,"  ",SUM(F15:L15)/(SUM(F12:L12)/4)*100000)</f>
        <v xml:space="preserve">  </v>
      </c>
    </row>
    <row r="12" spans="3:13" ht="25.5" customHeight="1" thickBot="1" x14ac:dyDescent="0.25">
      <c r="C12" s="813"/>
      <c r="D12" s="40">
        <v>2017</v>
      </c>
      <c r="E12" s="86" t="s">
        <v>142</v>
      </c>
      <c r="F12" s="201"/>
      <c r="G12" s="141"/>
      <c r="H12" s="201"/>
      <c r="I12" s="141"/>
      <c r="J12" s="201"/>
      <c r="K12" s="141"/>
      <c r="L12" s="201"/>
      <c r="M12" s="803"/>
    </row>
    <row r="13" spans="3:13" ht="4.5" customHeight="1" x14ac:dyDescent="0.2">
      <c r="C13" s="813"/>
      <c r="D13" s="40"/>
      <c r="E13" s="71"/>
      <c r="F13" s="142"/>
      <c r="G13" s="142"/>
      <c r="H13" s="142"/>
      <c r="I13" s="142"/>
      <c r="J13" s="142"/>
      <c r="K13" s="142"/>
      <c r="L13" s="142"/>
      <c r="M13" s="803"/>
    </row>
    <row r="14" spans="3:13" ht="4.5" customHeight="1" x14ac:dyDescent="0.2">
      <c r="C14" s="813"/>
      <c r="D14" s="40"/>
      <c r="E14" s="87"/>
      <c r="F14" s="143"/>
      <c r="G14" s="143"/>
      <c r="H14" s="143"/>
      <c r="I14" s="143"/>
      <c r="J14" s="143"/>
      <c r="K14" s="143"/>
      <c r="L14" s="143"/>
      <c r="M14" s="803"/>
    </row>
    <row r="15" spans="3:13" ht="25.5" customHeight="1" thickBot="1" x14ac:dyDescent="0.25">
      <c r="C15" s="813"/>
      <c r="D15" s="40"/>
      <c r="E15" s="86" t="s">
        <v>596</v>
      </c>
      <c r="F15" s="201"/>
      <c r="G15" s="141"/>
      <c r="H15" s="201"/>
      <c r="I15" s="141"/>
      <c r="J15" s="201"/>
      <c r="K15" s="141"/>
      <c r="L15" s="201"/>
      <c r="M15" s="803"/>
    </row>
    <row r="16" spans="3:13" ht="4.5" customHeight="1" x14ac:dyDescent="0.2">
      <c r="C16" s="813"/>
      <c r="D16" s="40"/>
      <c r="E16" s="71"/>
      <c r="F16" s="142"/>
      <c r="G16" s="142"/>
      <c r="H16" s="142"/>
      <c r="I16" s="142"/>
      <c r="J16" s="142"/>
      <c r="K16" s="142"/>
      <c r="L16" s="142"/>
      <c r="M16" s="804"/>
    </row>
    <row r="17" spans="3:13" ht="4.5" customHeight="1" x14ac:dyDescent="0.2">
      <c r="C17" s="813"/>
      <c r="D17" s="40"/>
      <c r="E17" s="87"/>
      <c r="F17" s="143"/>
      <c r="G17" s="143"/>
      <c r="H17" s="143"/>
      <c r="I17" s="143"/>
      <c r="J17" s="143"/>
      <c r="K17" s="143"/>
      <c r="L17" s="143"/>
      <c r="M17" s="802" t="str">
        <f>IF(SUM(F18:L18)=0,"  ",SUM(F21:L21)/(SUM(F18:L18)/4)*100000)</f>
        <v xml:space="preserve">  </v>
      </c>
    </row>
    <row r="18" spans="3:13" ht="25.5" customHeight="1" thickBot="1" x14ac:dyDescent="0.25">
      <c r="C18" s="814"/>
      <c r="D18" s="40">
        <v>2018</v>
      </c>
      <c r="E18" s="86" t="s">
        <v>142</v>
      </c>
      <c r="F18" s="201"/>
      <c r="G18" s="141"/>
      <c r="H18" s="201"/>
      <c r="I18" s="141"/>
      <c r="J18" s="201"/>
      <c r="K18" s="141"/>
      <c r="L18" s="201"/>
      <c r="M18" s="803"/>
    </row>
    <row r="19" spans="3:13" ht="4.5" customHeight="1" x14ac:dyDescent="0.2">
      <c r="C19" s="16"/>
      <c r="D19" s="40"/>
      <c r="E19" s="71"/>
      <c r="F19" s="142"/>
      <c r="G19" s="142"/>
      <c r="H19" s="142"/>
      <c r="I19" s="142"/>
      <c r="J19" s="142"/>
      <c r="K19" s="142"/>
      <c r="L19" s="142"/>
      <c r="M19" s="803"/>
    </row>
    <row r="20" spans="3:13" ht="4.5" customHeight="1" x14ac:dyDescent="0.2">
      <c r="C20" s="16"/>
      <c r="D20" s="40"/>
      <c r="E20" s="87"/>
      <c r="F20" s="143"/>
      <c r="G20" s="143"/>
      <c r="H20" s="143"/>
      <c r="I20" s="143"/>
      <c r="J20" s="143"/>
      <c r="K20" s="143"/>
      <c r="L20" s="143"/>
      <c r="M20" s="803"/>
    </row>
    <row r="21" spans="3:13" ht="25.5" customHeight="1" thickBot="1" x14ac:dyDescent="0.25">
      <c r="C21" s="809" t="s">
        <v>659</v>
      </c>
      <c r="D21" s="40"/>
      <c r="E21" s="86" t="s">
        <v>596</v>
      </c>
      <c r="F21" s="201"/>
      <c r="G21" s="141"/>
      <c r="H21" s="201"/>
      <c r="I21" s="141"/>
      <c r="J21" s="201"/>
      <c r="K21" s="141"/>
      <c r="L21" s="201"/>
      <c r="M21" s="803"/>
    </row>
    <row r="22" spans="3:13" ht="4.5" customHeight="1" x14ac:dyDescent="0.2">
      <c r="C22" s="810"/>
      <c r="D22" s="40"/>
      <c r="E22" s="71"/>
      <c r="F22" s="142"/>
      <c r="G22" s="142"/>
      <c r="H22" s="142"/>
      <c r="I22" s="142"/>
      <c r="J22" s="142"/>
      <c r="K22" s="142"/>
      <c r="L22" s="142"/>
      <c r="M22" s="804"/>
    </row>
    <row r="23" spans="3:13" ht="4.5" customHeight="1" x14ac:dyDescent="0.2">
      <c r="C23" s="810"/>
      <c r="E23" s="87"/>
      <c r="F23" s="143"/>
      <c r="G23" s="143"/>
      <c r="H23" s="143"/>
      <c r="I23" s="143"/>
      <c r="J23" s="143"/>
      <c r="K23" s="143"/>
      <c r="L23" s="143"/>
      <c r="M23" s="802" t="str">
        <f>IF(SUM(F24:L24)=0,"  ",SUM(F27:L27)/(SUM(F24:L24)/4)*100000)</f>
        <v xml:space="preserve">  </v>
      </c>
    </row>
    <row r="24" spans="3:13" ht="25.5" customHeight="1" thickBot="1" x14ac:dyDescent="0.25">
      <c r="C24" s="810"/>
      <c r="D24" s="40">
        <v>2019</v>
      </c>
      <c r="E24" s="86" t="s">
        <v>142</v>
      </c>
      <c r="F24" s="201"/>
      <c r="G24" s="141"/>
      <c r="H24" s="201"/>
      <c r="I24" s="141"/>
      <c r="J24" s="201"/>
      <c r="K24" s="141"/>
      <c r="L24" s="201"/>
      <c r="M24" s="803"/>
    </row>
    <row r="25" spans="3:13" ht="4.5" customHeight="1" x14ac:dyDescent="0.2">
      <c r="C25" s="810"/>
      <c r="D25" s="40"/>
      <c r="E25" s="71"/>
      <c r="F25" s="142"/>
      <c r="G25" s="142"/>
      <c r="H25" s="142"/>
      <c r="I25" s="142"/>
      <c r="J25" s="142"/>
      <c r="K25" s="142"/>
      <c r="L25" s="142"/>
      <c r="M25" s="803"/>
    </row>
    <row r="26" spans="3:13" ht="4.5" customHeight="1" x14ac:dyDescent="0.2">
      <c r="C26" s="810"/>
      <c r="D26" s="40"/>
      <c r="E26" s="87"/>
      <c r="F26" s="143"/>
      <c r="G26" s="143"/>
      <c r="H26" s="143"/>
      <c r="I26" s="143"/>
      <c r="J26" s="143"/>
      <c r="K26" s="143"/>
      <c r="L26" s="143"/>
      <c r="M26" s="803"/>
    </row>
    <row r="27" spans="3:13" ht="25.5" customHeight="1" thickBot="1" x14ac:dyDescent="0.25">
      <c r="C27" s="811"/>
      <c r="D27" s="40"/>
      <c r="E27" s="86" t="s">
        <v>596</v>
      </c>
      <c r="F27" s="201"/>
      <c r="G27" s="141"/>
      <c r="H27" s="201"/>
      <c r="I27" s="141"/>
      <c r="J27" s="201"/>
      <c r="K27" s="141"/>
      <c r="L27" s="201"/>
      <c r="M27" s="803"/>
    </row>
    <row r="28" spans="3:13" ht="4.5" customHeight="1" x14ac:dyDescent="0.2">
      <c r="C28" s="30"/>
      <c r="E28" s="71"/>
      <c r="F28" s="142"/>
      <c r="G28" s="142"/>
      <c r="H28" s="142"/>
      <c r="I28" s="142"/>
      <c r="J28" s="142"/>
      <c r="K28" s="142"/>
      <c r="L28" s="142"/>
      <c r="M28" s="804"/>
    </row>
    <row r="29" spans="3:13" ht="4.5" customHeight="1" x14ac:dyDescent="0.2">
      <c r="C29" s="30"/>
      <c r="E29" s="87"/>
      <c r="F29" s="143"/>
      <c r="G29" s="143"/>
      <c r="H29" s="143"/>
      <c r="I29" s="143"/>
      <c r="J29" s="143"/>
      <c r="K29" s="143"/>
      <c r="L29" s="143"/>
      <c r="M29" s="802" t="str">
        <f>IF(SUM(F30:L30)=0,"  ",SUM(F33:L33)/(SUM(F30:L30)/4)*100000)</f>
        <v xml:space="preserve">  </v>
      </c>
    </row>
    <row r="30" spans="3:13" ht="25.5" customHeight="1" thickBot="1" x14ac:dyDescent="0.25">
      <c r="C30" s="30"/>
      <c r="D30" s="40">
        <v>2020</v>
      </c>
      <c r="E30" s="86" t="s">
        <v>142</v>
      </c>
      <c r="F30" s="201"/>
      <c r="G30" s="141"/>
      <c r="H30" s="201"/>
      <c r="I30" s="141"/>
      <c r="J30" s="201"/>
      <c r="K30" s="141"/>
      <c r="L30" s="201"/>
      <c r="M30" s="803"/>
    </row>
    <row r="31" spans="3:13" ht="4.5" customHeight="1" x14ac:dyDescent="0.2">
      <c r="C31" s="30"/>
      <c r="D31" s="40"/>
      <c r="E31" s="71"/>
      <c r="F31" s="142"/>
      <c r="G31" s="142"/>
      <c r="H31" s="142"/>
      <c r="I31" s="142"/>
      <c r="J31" s="142"/>
      <c r="K31" s="142"/>
      <c r="L31" s="142"/>
      <c r="M31" s="803"/>
    </row>
    <row r="32" spans="3:13" ht="4.5" customHeight="1" x14ac:dyDescent="0.2">
      <c r="C32" s="30"/>
      <c r="D32" s="40"/>
      <c r="E32" s="86"/>
      <c r="F32" s="141"/>
      <c r="G32" s="141"/>
      <c r="H32" s="141"/>
      <c r="I32" s="141"/>
      <c r="J32" s="141"/>
      <c r="K32" s="141"/>
      <c r="L32" s="141"/>
      <c r="M32" s="803"/>
    </row>
    <row r="33" spans="3:13" ht="25.5" customHeight="1" thickBot="1" x14ac:dyDescent="0.25">
      <c r="C33" s="28"/>
      <c r="D33" s="40"/>
      <c r="E33" s="86" t="s">
        <v>596</v>
      </c>
      <c r="F33" s="201"/>
      <c r="G33" s="141"/>
      <c r="H33" s="201"/>
      <c r="I33" s="141"/>
      <c r="J33" s="201"/>
      <c r="K33" s="141"/>
      <c r="L33" s="201"/>
      <c r="M33" s="803"/>
    </row>
    <row r="34" spans="3:13" ht="4.5" customHeight="1" x14ac:dyDescent="0.2">
      <c r="C34" s="28"/>
      <c r="E34" s="86"/>
      <c r="F34" s="142"/>
      <c r="G34" s="142"/>
      <c r="H34" s="142"/>
      <c r="I34" s="142"/>
      <c r="J34" s="142"/>
      <c r="K34" s="142"/>
      <c r="L34" s="142"/>
      <c r="M34" s="804"/>
    </row>
    <row r="35" spans="3:13" ht="4.5" customHeight="1" x14ac:dyDescent="0.2">
      <c r="C35" s="30"/>
      <c r="E35" s="87"/>
      <c r="F35" s="143"/>
      <c r="G35" s="143"/>
      <c r="H35" s="143"/>
      <c r="I35" s="143"/>
      <c r="J35" s="143"/>
      <c r="K35" s="143"/>
      <c r="L35" s="143"/>
      <c r="M35" s="802" t="str">
        <f>IF(SUM(F36:L36)=0,"  ",SUM(F39:L39)/(SUM(F36:L36)/4)*100000)</f>
        <v xml:space="preserve">  </v>
      </c>
    </row>
    <row r="36" spans="3:13" ht="25.5" customHeight="1" thickBot="1" x14ac:dyDescent="0.25">
      <c r="C36" s="16"/>
      <c r="D36" s="40">
        <v>2021</v>
      </c>
      <c r="E36" s="86" t="s">
        <v>142</v>
      </c>
      <c r="F36" s="201"/>
      <c r="G36" s="141"/>
      <c r="H36" s="201"/>
      <c r="I36" s="141"/>
      <c r="J36" s="201"/>
      <c r="K36" s="141"/>
      <c r="L36" s="347"/>
      <c r="M36" s="803"/>
    </row>
    <row r="37" spans="3:13" ht="4.5" customHeight="1" x14ac:dyDescent="0.2">
      <c r="C37" s="16"/>
      <c r="D37" s="40"/>
      <c r="E37" s="71"/>
      <c r="F37" s="142"/>
      <c r="G37" s="142"/>
      <c r="H37" s="142"/>
      <c r="I37" s="142"/>
      <c r="J37" s="142"/>
      <c r="K37" s="142"/>
      <c r="L37" s="142"/>
      <c r="M37" s="803"/>
    </row>
    <row r="38" spans="3:13" ht="4.5" customHeight="1" x14ac:dyDescent="0.2">
      <c r="C38" s="16"/>
      <c r="D38" s="40"/>
      <c r="E38" s="87"/>
      <c r="F38" s="143"/>
      <c r="G38" s="143"/>
      <c r="H38" s="143"/>
      <c r="I38" s="143"/>
      <c r="J38" s="143"/>
      <c r="K38" s="143"/>
      <c r="L38" s="143"/>
      <c r="M38" s="803"/>
    </row>
    <row r="39" spans="3:13" ht="25.5" customHeight="1" thickBot="1" x14ac:dyDescent="0.25">
      <c r="C39" s="30"/>
      <c r="D39" s="40"/>
      <c r="E39" s="86" t="s">
        <v>596</v>
      </c>
      <c r="F39" s="201"/>
      <c r="G39" s="141"/>
      <c r="H39" s="201"/>
      <c r="I39" s="141"/>
      <c r="J39" s="201"/>
      <c r="K39" s="141"/>
      <c r="L39" s="347"/>
      <c r="M39" s="803"/>
    </row>
    <row r="40" spans="3:13" ht="4.5" customHeight="1" x14ac:dyDescent="0.2">
      <c r="C40" s="30"/>
      <c r="D40" s="3"/>
      <c r="E40" s="71"/>
      <c r="F40" s="142"/>
      <c r="G40" s="142"/>
      <c r="H40" s="142"/>
      <c r="I40" s="142"/>
      <c r="J40" s="142"/>
      <c r="K40" s="142"/>
      <c r="L40" s="142"/>
      <c r="M40" s="804"/>
    </row>
    <row r="41" spans="3:13" ht="4.5" customHeight="1" x14ac:dyDescent="0.2">
      <c r="E41" s="87"/>
      <c r="F41" s="143"/>
      <c r="G41" s="143"/>
      <c r="H41" s="143"/>
      <c r="I41" s="143"/>
      <c r="J41" s="143"/>
      <c r="K41" s="143"/>
      <c r="L41" s="143"/>
      <c r="M41" s="802" t="str">
        <f>IF(SUM(F42:L42)=0,"  ",SUM(F45:L45)/(SUM(F42:L42)/4)*100000)</f>
        <v xml:space="preserve">  </v>
      </c>
    </row>
    <row r="42" spans="3:13" ht="25.5" customHeight="1" thickBot="1" x14ac:dyDescent="0.25">
      <c r="D42" s="40">
        <v>2022</v>
      </c>
      <c r="E42" s="86" t="s">
        <v>142</v>
      </c>
      <c r="F42" s="201"/>
      <c r="G42" s="141"/>
      <c r="H42" s="201"/>
      <c r="I42" s="141"/>
      <c r="J42" s="201"/>
      <c r="K42" s="141"/>
      <c r="L42" s="347"/>
      <c r="M42" s="803"/>
    </row>
    <row r="43" spans="3:13" ht="4.5" customHeight="1" x14ac:dyDescent="0.2">
      <c r="E43" s="71"/>
      <c r="F43" s="142"/>
      <c r="G43" s="142"/>
      <c r="H43" s="142"/>
      <c r="I43" s="142"/>
      <c r="J43" s="142"/>
      <c r="K43" s="142"/>
      <c r="L43" s="142"/>
      <c r="M43" s="803"/>
    </row>
    <row r="44" spans="3:13" ht="4.5" customHeight="1" x14ac:dyDescent="0.2">
      <c r="E44" s="87"/>
      <c r="F44" s="143"/>
      <c r="G44" s="143"/>
      <c r="H44" s="143"/>
      <c r="I44" s="143"/>
      <c r="J44" s="143"/>
      <c r="K44" s="143"/>
      <c r="L44" s="143"/>
      <c r="M44" s="803"/>
    </row>
    <row r="45" spans="3:13" ht="25.5" customHeight="1" thickBot="1" x14ac:dyDescent="0.25">
      <c r="E45" s="86" t="s">
        <v>596</v>
      </c>
      <c r="F45" s="201"/>
      <c r="G45" s="141"/>
      <c r="H45" s="201"/>
      <c r="I45" s="141"/>
      <c r="J45" s="201"/>
      <c r="K45" s="141"/>
      <c r="L45" s="347"/>
      <c r="M45" s="803"/>
    </row>
    <row r="46" spans="3:13" ht="4.5" customHeight="1" x14ac:dyDescent="0.2">
      <c r="E46" s="71"/>
      <c r="F46" s="142"/>
      <c r="G46" s="142"/>
      <c r="H46" s="142"/>
      <c r="I46" s="142"/>
      <c r="J46" s="142"/>
      <c r="K46" s="142"/>
      <c r="L46" s="142"/>
      <c r="M46" s="804"/>
    </row>
    <row r="47" spans="3:13" ht="4.5" customHeight="1" x14ac:dyDescent="0.2">
      <c r="C47" s="3"/>
      <c r="E47" s="87"/>
      <c r="F47" s="143"/>
      <c r="G47" s="143"/>
      <c r="H47" s="143"/>
      <c r="I47" s="143"/>
      <c r="J47" s="143"/>
      <c r="K47" s="143"/>
      <c r="L47" s="143"/>
      <c r="M47" s="802" t="str">
        <f>IF(SUM(F48:L48)=0,"  ",SUM(F51:L51)/(SUM(F48:L48)/4)*100000)</f>
        <v xml:space="preserve">  </v>
      </c>
    </row>
    <row r="48" spans="3:13" ht="25.5" customHeight="1" thickBot="1" x14ac:dyDescent="0.25">
      <c r="C48" s="3"/>
      <c r="D48" s="40">
        <v>2023</v>
      </c>
      <c r="E48" s="86" t="s">
        <v>142</v>
      </c>
      <c r="F48" s="201"/>
      <c r="G48" s="141"/>
      <c r="H48" s="201"/>
      <c r="I48" s="141"/>
      <c r="J48" s="201"/>
      <c r="K48" s="141"/>
      <c r="L48" s="201"/>
      <c r="M48" s="803"/>
    </row>
    <row r="49" spans="3:13" ht="4.5" customHeight="1" x14ac:dyDescent="0.2">
      <c r="C49" s="3"/>
      <c r="E49" s="71"/>
      <c r="F49" s="142"/>
      <c r="G49" s="142"/>
      <c r="H49" s="142"/>
      <c r="I49" s="142"/>
      <c r="J49" s="142"/>
      <c r="K49" s="142"/>
      <c r="L49" s="142"/>
      <c r="M49" s="803"/>
    </row>
    <row r="50" spans="3:13" ht="4.5" customHeight="1" x14ac:dyDescent="0.2">
      <c r="C50" s="3"/>
      <c r="E50" s="87"/>
      <c r="F50" s="143"/>
      <c r="G50" s="143"/>
      <c r="H50" s="143"/>
      <c r="I50" s="143"/>
      <c r="J50" s="143"/>
      <c r="K50" s="143"/>
      <c r="L50" s="143"/>
      <c r="M50" s="803"/>
    </row>
    <row r="51" spans="3:13" ht="25.5" customHeight="1" thickBot="1" x14ac:dyDescent="0.25">
      <c r="C51" s="3"/>
      <c r="E51" s="86" t="s">
        <v>596</v>
      </c>
      <c r="F51" s="201"/>
      <c r="G51" s="141"/>
      <c r="H51" s="201"/>
      <c r="I51" s="141"/>
      <c r="J51" s="201"/>
      <c r="K51" s="141"/>
      <c r="L51" s="201"/>
      <c r="M51" s="803"/>
    </row>
    <row r="52" spans="3:13" ht="3.75" customHeight="1" x14ac:dyDescent="0.2">
      <c r="C52" s="3"/>
      <c r="E52" s="71"/>
      <c r="F52" s="142"/>
      <c r="G52" s="142"/>
      <c r="H52" s="142"/>
      <c r="I52" s="142"/>
      <c r="J52" s="142"/>
      <c r="K52" s="142"/>
      <c r="L52" s="142"/>
      <c r="M52" s="804"/>
    </row>
    <row r="53" spans="3:13" ht="4.5" customHeight="1" x14ac:dyDescent="0.2">
      <c r="E53" s="3"/>
      <c r="F53" s="3"/>
      <c r="G53" s="3"/>
      <c r="H53" s="3"/>
      <c r="I53" s="3"/>
      <c r="J53" s="3"/>
      <c r="K53" s="3"/>
      <c r="L53" s="3"/>
      <c r="M53" s="802" t="str">
        <f>IF(SUM(F54:L54)=0,"  ",SUM(F57:L57)/(SUM(F54:L54)/4)*100000)</f>
        <v xml:space="preserve">  </v>
      </c>
    </row>
    <row r="54" spans="3:13" ht="25.5" customHeight="1" thickBot="1" x14ac:dyDescent="0.25">
      <c r="C54" s="3"/>
      <c r="D54" s="40">
        <v>2024</v>
      </c>
      <c r="E54" s="86" t="s">
        <v>142</v>
      </c>
      <c r="F54" s="346"/>
      <c r="G54" s="141"/>
      <c r="H54" s="346"/>
      <c r="I54" s="141"/>
      <c r="J54" s="346"/>
      <c r="K54" s="141"/>
      <c r="L54" s="346"/>
      <c r="M54" s="803"/>
    </row>
    <row r="55" spans="3:13" ht="4.5" customHeight="1" x14ac:dyDescent="0.2">
      <c r="C55" s="3"/>
      <c r="E55" s="71"/>
      <c r="F55" s="142"/>
      <c r="G55" s="142"/>
      <c r="H55" s="142"/>
      <c r="I55" s="142"/>
      <c r="J55" s="142"/>
      <c r="K55" s="142"/>
      <c r="L55" s="142"/>
      <c r="M55" s="803"/>
    </row>
    <row r="56" spans="3:13" ht="4.5" customHeight="1" x14ac:dyDescent="0.2">
      <c r="C56" s="3"/>
      <c r="E56" s="87"/>
      <c r="F56" s="143"/>
      <c r="G56" s="143"/>
      <c r="H56" s="143"/>
      <c r="I56" s="143"/>
      <c r="J56" s="143"/>
      <c r="K56" s="143"/>
      <c r="L56" s="143"/>
      <c r="M56" s="803"/>
    </row>
    <row r="57" spans="3:13" ht="25.5" customHeight="1" thickBot="1" x14ac:dyDescent="0.25">
      <c r="C57" s="3"/>
      <c r="E57" s="86" t="s">
        <v>596</v>
      </c>
      <c r="F57" s="201"/>
      <c r="G57" s="141"/>
      <c r="H57" s="201"/>
      <c r="I57" s="141"/>
      <c r="J57" s="201"/>
      <c r="K57" s="141"/>
      <c r="L57" s="201"/>
      <c r="M57" s="803"/>
    </row>
    <row r="58" spans="3:13" ht="4.5" customHeight="1" x14ac:dyDescent="0.2">
      <c r="E58" s="11"/>
      <c r="F58" s="11"/>
      <c r="G58" s="11"/>
      <c r="H58" s="11"/>
      <c r="I58" s="11"/>
      <c r="J58" s="11"/>
      <c r="K58" s="11"/>
      <c r="L58" s="11"/>
      <c r="M58" s="804"/>
    </row>
    <row r="59" spans="3:13" ht="5.25" customHeight="1" x14ac:dyDescent="0.2">
      <c r="M59" s="802" t="str">
        <f>IF(SUM(F60:L60)=0,"  ",SUM(F63:L63)/(SUM(F60:L60)/4)*100000)</f>
        <v xml:space="preserve">  </v>
      </c>
    </row>
    <row r="60" spans="3:13" ht="25.5" customHeight="1" thickBot="1" x14ac:dyDescent="0.25">
      <c r="C60" s="3"/>
      <c r="D60" s="40">
        <v>2025</v>
      </c>
      <c r="E60" s="86" t="s">
        <v>142</v>
      </c>
      <c r="F60" s="201"/>
      <c r="G60" s="141"/>
      <c r="H60" s="201"/>
      <c r="I60" s="141"/>
      <c r="J60" s="201"/>
      <c r="K60" s="141"/>
      <c r="L60" s="201"/>
      <c r="M60" s="803"/>
    </row>
    <row r="61" spans="3:13" ht="4.5" customHeight="1" x14ac:dyDescent="0.2">
      <c r="C61" s="3"/>
      <c r="E61" s="71"/>
      <c r="F61" s="142"/>
      <c r="G61" s="142"/>
      <c r="H61" s="142"/>
      <c r="I61" s="142"/>
      <c r="J61" s="142"/>
      <c r="K61" s="142"/>
      <c r="L61" s="142"/>
      <c r="M61" s="803"/>
    </row>
    <row r="62" spans="3:13" ht="4.5" customHeight="1" x14ac:dyDescent="0.2">
      <c r="C62" s="3"/>
      <c r="E62" s="87"/>
      <c r="F62" s="143"/>
      <c r="G62" s="143"/>
      <c r="H62" s="143"/>
      <c r="I62" s="143"/>
      <c r="J62" s="143"/>
      <c r="K62" s="143"/>
      <c r="L62" s="143"/>
      <c r="M62" s="803"/>
    </row>
    <row r="63" spans="3:13" ht="25.5" customHeight="1" thickBot="1" x14ac:dyDescent="0.25">
      <c r="C63" s="3"/>
      <c r="E63" s="86" t="s">
        <v>596</v>
      </c>
      <c r="F63" s="201"/>
      <c r="G63" s="141"/>
      <c r="H63" s="201"/>
      <c r="I63" s="141"/>
      <c r="J63" s="201"/>
      <c r="K63" s="141"/>
      <c r="L63" s="201"/>
      <c r="M63" s="803"/>
    </row>
    <row r="64" spans="3:13" ht="4.5" customHeight="1" x14ac:dyDescent="0.2">
      <c r="E64" s="11"/>
      <c r="F64" s="11"/>
      <c r="G64" s="11"/>
      <c r="H64" s="11"/>
      <c r="I64" s="11"/>
      <c r="J64" s="11"/>
      <c r="K64" s="11"/>
      <c r="L64" s="11"/>
      <c r="M64" s="804"/>
    </row>
    <row r="65" spans="2:13" ht="3" customHeight="1" x14ac:dyDescent="0.2">
      <c r="M65" s="802" t="str">
        <f>IF(SUM(F66:L66)=0,"  ",SUM(F69:L69)/(SUM(F66:L66)/4)*100000)</f>
        <v xml:space="preserve">  </v>
      </c>
    </row>
    <row r="66" spans="2:13" ht="25.5" customHeight="1" thickBot="1" x14ac:dyDescent="0.25">
      <c r="C66" s="3"/>
      <c r="D66" s="40">
        <v>2026</v>
      </c>
      <c r="E66" s="86" t="s">
        <v>142</v>
      </c>
      <c r="F66" s="201"/>
      <c r="G66" s="141"/>
      <c r="H66" s="201"/>
      <c r="I66" s="141"/>
      <c r="J66" s="201"/>
      <c r="K66" s="141"/>
      <c r="L66" s="201"/>
      <c r="M66" s="803"/>
    </row>
    <row r="67" spans="2:13" ht="4.5" customHeight="1" x14ac:dyDescent="0.2">
      <c r="C67" s="3"/>
      <c r="E67" s="71"/>
      <c r="F67" s="142"/>
      <c r="G67" s="142"/>
      <c r="H67" s="142"/>
      <c r="I67" s="142"/>
      <c r="J67" s="142"/>
      <c r="K67" s="142"/>
      <c r="L67" s="142"/>
      <c r="M67" s="803"/>
    </row>
    <row r="68" spans="2:13" ht="4.5" customHeight="1" x14ac:dyDescent="0.2">
      <c r="C68" s="3"/>
      <c r="E68" s="87"/>
      <c r="F68" s="143"/>
      <c r="G68" s="143"/>
      <c r="H68" s="143"/>
      <c r="I68" s="143"/>
      <c r="J68" s="143"/>
      <c r="K68" s="143"/>
      <c r="L68" s="143"/>
      <c r="M68" s="803"/>
    </row>
    <row r="69" spans="2:13" ht="25.5" customHeight="1" thickBot="1" x14ac:dyDescent="0.25">
      <c r="C69" s="3"/>
      <c r="E69" s="86" t="s">
        <v>596</v>
      </c>
      <c r="F69" s="201"/>
      <c r="G69" s="141"/>
      <c r="H69" s="201"/>
      <c r="I69" s="141"/>
      <c r="J69" s="201"/>
      <c r="K69" s="141"/>
      <c r="L69" s="201"/>
      <c r="M69" s="803"/>
    </row>
    <row r="70" spans="2:13" ht="4.5" customHeight="1" x14ac:dyDescent="0.2">
      <c r="B70" s="3"/>
      <c r="C70" s="3"/>
      <c r="E70" s="11"/>
      <c r="F70" s="11"/>
      <c r="G70" s="11"/>
      <c r="H70" s="11"/>
      <c r="I70" s="11"/>
      <c r="J70" s="11"/>
      <c r="K70" s="11"/>
      <c r="L70" s="11"/>
      <c r="M70" s="804"/>
    </row>
    <row r="71" spans="2:13" ht="4.5" customHeight="1" x14ac:dyDescent="0.2">
      <c r="M71" s="802" t="str">
        <f>IF(SUM(F72:L72)=0,"  ",SUM(F75:L75)/(SUM(F72:L72)/4)*100000)</f>
        <v xml:space="preserve">  </v>
      </c>
    </row>
    <row r="72" spans="2:13" ht="25.5" customHeight="1" thickBot="1" x14ac:dyDescent="0.25">
      <c r="C72" s="3"/>
      <c r="D72" s="40">
        <v>2027</v>
      </c>
      <c r="E72" s="86" t="s">
        <v>142</v>
      </c>
      <c r="F72" s="201"/>
      <c r="G72" s="141"/>
      <c r="H72" s="201"/>
      <c r="I72" s="141"/>
      <c r="J72" s="201"/>
      <c r="K72" s="141"/>
      <c r="L72" s="201"/>
      <c r="M72" s="803"/>
    </row>
    <row r="73" spans="2:13" ht="4.5" customHeight="1" x14ac:dyDescent="0.2">
      <c r="C73" s="3"/>
      <c r="D73" s="40"/>
      <c r="E73" s="71"/>
      <c r="F73" s="142"/>
      <c r="G73" s="142"/>
      <c r="H73" s="142"/>
      <c r="I73" s="142"/>
      <c r="J73" s="142"/>
      <c r="K73" s="142"/>
      <c r="L73" s="142"/>
      <c r="M73" s="803"/>
    </row>
    <row r="74" spans="2:13" ht="4.5" customHeight="1" x14ac:dyDescent="0.2">
      <c r="C74" s="3"/>
      <c r="D74" s="40"/>
      <c r="E74" s="87"/>
      <c r="F74" s="143"/>
      <c r="G74" s="143"/>
      <c r="H74" s="143"/>
      <c r="I74" s="143"/>
      <c r="J74" s="143"/>
      <c r="K74" s="143"/>
      <c r="L74" s="143"/>
      <c r="M74" s="803"/>
    </row>
    <row r="75" spans="2:13" ht="25.5" customHeight="1" thickBot="1" x14ac:dyDescent="0.25">
      <c r="C75" s="3"/>
      <c r="D75" s="40"/>
      <c r="E75" s="86" t="s">
        <v>596</v>
      </c>
      <c r="F75" s="201"/>
      <c r="G75" s="141"/>
      <c r="H75" s="201"/>
      <c r="I75" s="141"/>
      <c r="J75" s="201"/>
      <c r="K75" s="141"/>
      <c r="L75" s="201"/>
      <c r="M75" s="803"/>
    </row>
    <row r="76" spans="2:13" s="11" customFormat="1" ht="3" customHeight="1" x14ac:dyDescent="0.2">
      <c r="M76" s="804"/>
    </row>
  </sheetData>
  <sheetProtection password="E48E" sheet="1" objects="1" scenarios="1"/>
  <mergeCells count="17">
    <mergeCell ref="J1:M1"/>
    <mergeCell ref="C2:M2"/>
    <mergeCell ref="C3:H3"/>
    <mergeCell ref="C21:C27"/>
    <mergeCell ref="C6:C18"/>
    <mergeCell ref="M5:M10"/>
    <mergeCell ref="M23:M28"/>
    <mergeCell ref="M71:M76"/>
    <mergeCell ref="M53:M58"/>
    <mergeCell ref="M59:M64"/>
    <mergeCell ref="M65:M70"/>
    <mergeCell ref="M47:M52"/>
    <mergeCell ref="M29:M34"/>
    <mergeCell ref="M35:M40"/>
    <mergeCell ref="M41:M46"/>
    <mergeCell ref="M11:M16"/>
    <mergeCell ref="M17:M22"/>
  </mergeCells>
  <phoneticPr fontId="0" type="noConversion"/>
  <conditionalFormatting sqref="F6 H6 J6 L6 L9 J9 H9 F9 F12 H12 J12 L12 L15 J15 H15 F15 F18 H18 J18 L18 L21 J21 H21 F21 F24 H24 J24 L24 L27 J27 H27 F27 F30 H30 J30 L30 H33 F33 L33 F51 F36 H36 J36 L36 L39 J39 H39 F39 F42 H42 J42 L42 L45 J45 H45 F45 F48 H48 J48 L48 L51 J51 H51 J33 F57 F54 H54 J54 L54 L57 J57 H57 F63 F60 H60 J60 L60 L63 J63 H63 F69 F66 H66 J66 L66 L69 J69 H69 F75 F72 H72 J72 L72 L75 J75 H75">
    <cfRule type="cellIs" dxfId="11" priority="1" stopIfTrue="1" operator="equal">
      <formula>""</formula>
    </cfRule>
  </conditionalFormatting>
  <conditionalFormatting sqref="C3">
    <cfRule type="cellIs" dxfId="10" priority="2" stopIfTrue="1" operator="equal">
      <formula>"Enter Contract Title"</formula>
    </cfRule>
  </conditionalFormatting>
  <dataValidations count="1">
    <dataValidation type="decimal" operator="greaterThanOrEqual" allowBlank="1" showInputMessage="1" showErrorMessage="1" error="The entry needs to be numerical" sqref="F6 H6 J6 L6 L9 J9 H9 F9 F12 H12 J12 L12 L15 J15 H15 F15 F18 H18 J18 L18 L21 J21 H21 F21 F24 H24 J24 L24 L27 J27 J30 L30 H30 H27 F27 F30 F33 H33 J33 L33 L36 J36 H36 F36 F39 H39 J39 L39 L42 J42 H42 F42 F45 H45 J45 L45 L48 L51 J51 J48 H48 H51 F51 F48 L54 L57 J57 J54 H54 H57 F57 F54 L60 L63 J63 J60 H60 H63 F63 F60 L66 L69 J69 J66 H66 H69 F69 F66 L72 L75 J75 J72 H72 H75 F75 F72">
      <formula1>0</formula1>
    </dataValidation>
  </dataValidations>
  <hyperlinks>
    <hyperlink ref="J1" location="'Benchmark Timeline'!A1" display="◄Benchmarking Timeline"/>
  </hyperlinks>
  <pageMargins left="0.75" right="0.75" top="1" bottom="1" header="0.5" footer="0.5"/>
  <pageSetup paperSize="9" orientation="landscape" r:id="rId1"/>
  <headerFooter alignWithMargins="0">
    <oddFooter>&amp;L&amp;F&amp;R&amp;A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17"/>
  </sheetPr>
  <dimension ref="A1:Q39"/>
  <sheetViews>
    <sheetView showGridLines="0" zoomScaleNormal="100" workbookViewId="0">
      <pane ySplit="6" topLeftCell="A7" activePane="bottomLeft" state="frozen"/>
      <selection activeCell="D2" sqref="D2"/>
      <selection pane="bottomLeft" activeCell="A6" sqref="A6:E6"/>
    </sheetView>
  </sheetViews>
  <sheetFormatPr defaultRowHeight="12.75" x14ac:dyDescent="0.2"/>
  <cols>
    <col min="1" max="1" width="6" customWidth="1"/>
    <col min="2" max="2" width="25.7109375" customWidth="1"/>
    <col min="3" max="3" width="32.140625" customWidth="1"/>
    <col min="4" max="4" width="35.5703125" customWidth="1"/>
    <col min="5" max="5" width="35.85546875" customWidth="1"/>
    <col min="7" max="7" width="9.140625" hidden="1" customWidth="1"/>
    <col min="8" max="8" width="19.7109375" hidden="1" customWidth="1"/>
    <col min="9" max="17" width="8.85546875" hidden="1" customWidth="1"/>
    <col min="18" max="30" width="8.85546875" customWidth="1"/>
  </cols>
  <sheetData>
    <row r="1" spans="1:13" ht="24.75" customHeight="1" x14ac:dyDescent="0.2">
      <c r="A1" s="510" t="s">
        <v>378</v>
      </c>
      <c r="B1" s="563"/>
      <c r="C1" s="563"/>
      <c r="D1" s="564" t="s">
        <v>708</v>
      </c>
      <c r="E1" s="565" t="s">
        <v>84</v>
      </c>
    </row>
    <row r="2" spans="1:13" ht="24.75" customHeight="1" x14ac:dyDescent="0.2">
      <c r="A2" s="818" t="s">
        <v>661</v>
      </c>
      <c r="B2" s="818"/>
      <c r="C2" s="818"/>
      <c r="D2" s="818"/>
      <c r="E2" s="818"/>
    </row>
    <row r="3" spans="1:13" ht="4.5" customHeight="1" x14ac:dyDescent="0.2">
      <c r="A3" s="3"/>
      <c r="B3" s="3"/>
      <c r="C3" s="3"/>
      <c r="D3" s="3"/>
      <c r="E3" s="3"/>
    </row>
    <row r="4" spans="1:13" s="1" customFormat="1" ht="25.5" customHeight="1" x14ac:dyDescent="0.2">
      <c r="A4" s="749" t="s">
        <v>138</v>
      </c>
      <c r="B4" s="750"/>
      <c r="C4" s="768" t="str">
        <f>IF('Contract Details - PSCP GMP'!C4:D4="","Automatically complete once sheet 'Contract Details - PSCP FBC' filled in",'Contract Details - PSCP GMP'!C4:D4)</f>
        <v>Automatically complete once sheet 'Contract Details - PSCP FBC' filled in</v>
      </c>
      <c r="D4" s="768"/>
      <c r="E4" s="211" t="str">
        <f>IF('Contract Details - PSCP GMP'!C10="","",'Contract Details - PSCP GMP'!C10)</f>
        <v/>
      </c>
      <c r="F4" s="6"/>
      <c r="G4" s="6"/>
      <c r="H4" s="9"/>
      <c r="I4" s="7"/>
      <c r="J4" s="8"/>
      <c r="M4" s="12"/>
    </row>
    <row r="5" spans="1:13" s="1" customFormat="1" ht="4.5" customHeight="1" x14ac:dyDescent="0.2">
      <c r="A5" s="65"/>
      <c r="B5" s="64"/>
      <c r="C5" s="66"/>
      <c r="D5" s="66"/>
      <c r="E5" s="67"/>
      <c r="F5" s="6"/>
      <c r="G5" s="6"/>
      <c r="H5" s="9"/>
      <c r="I5" s="7"/>
      <c r="J5" s="8"/>
      <c r="M5" s="12"/>
    </row>
    <row r="6" spans="1:13" ht="15" x14ac:dyDescent="0.2">
      <c r="A6" s="566" t="s">
        <v>550</v>
      </c>
      <c r="B6" s="567" t="s">
        <v>242</v>
      </c>
      <c r="C6" s="567" t="s">
        <v>233</v>
      </c>
      <c r="D6" s="567" t="s">
        <v>186</v>
      </c>
      <c r="E6" s="568" t="s">
        <v>560</v>
      </c>
    </row>
    <row r="7" spans="1:13" ht="4.5" customHeight="1" x14ac:dyDescent="0.2">
      <c r="A7" s="54"/>
      <c r="B7" s="15"/>
      <c r="C7" s="168"/>
      <c r="D7" s="15"/>
      <c r="E7" s="161"/>
    </row>
    <row r="8" spans="1:13" ht="25.5" customHeight="1" x14ac:dyDescent="0.2">
      <c r="A8" s="14" t="s">
        <v>240</v>
      </c>
      <c r="B8" s="15"/>
      <c r="C8" s="160"/>
      <c r="D8" s="15"/>
      <c r="E8" s="164"/>
      <c r="F8" s="4"/>
      <c r="G8" s="4"/>
      <c r="H8" s="4"/>
    </row>
    <row r="9" spans="1:13" ht="4.5" customHeight="1" x14ac:dyDescent="0.2">
      <c r="A9" s="63"/>
      <c r="B9" s="53"/>
      <c r="C9" s="97"/>
      <c r="D9" s="53"/>
      <c r="E9" s="165"/>
      <c r="F9" s="4"/>
      <c r="G9" s="4"/>
      <c r="H9" s="4"/>
    </row>
    <row r="10" spans="1:13" ht="34.5" customHeight="1" thickBot="1" x14ac:dyDescent="0.25">
      <c r="A10" s="236" t="s">
        <v>128</v>
      </c>
      <c r="B10" s="235" t="s">
        <v>363</v>
      </c>
      <c r="C10" s="196"/>
      <c r="D10" s="348"/>
      <c r="E10" s="222"/>
      <c r="F10" s="4"/>
      <c r="G10" s="4"/>
      <c r="H10" s="4"/>
    </row>
    <row r="11" spans="1:13" ht="4.5" customHeight="1" x14ac:dyDescent="0.2">
      <c r="A11" s="54"/>
      <c r="B11" s="15"/>
      <c r="C11" s="96"/>
      <c r="D11" s="184"/>
      <c r="E11" s="164"/>
      <c r="F11" s="4"/>
      <c r="G11" s="4"/>
      <c r="H11" s="4"/>
    </row>
    <row r="12" spans="1:13" ht="4.5" customHeight="1" x14ac:dyDescent="0.2">
      <c r="A12" s="56"/>
      <c r="B12" s="53"/>
      <c r="C12" s="97"/>
      <c r="D12" s="185"/>
      <c r="E12" s="165"/>
      <c r="F12" s="4"/>
      <c r="G12" s="4"/>
      <c r="H12" s="4"/>
    </row>
    <row r="13" spans="1:13" ht="25.5" customHeight="1" thickBot="1" x14ac:dyDescent="0.25">
      <c r="A13" s="55" t="s">
        <v>127</v>
      </c>
      <c r="B13" s="52" t="s">
        <v>564</v>
      </c>
      <c r="C13" s="196"/>
      <c r="D13" s="183" t="s">
        <v>364</v>
      </c>
      <c r="E13" s="222"/>
      <c r="F13" s="4"/>
      <c r="G13" s="4"/>
      <c r="H13" s="4"/>
    </row>
    <row r="14" spans="1:13" ht="4.5" customHeight="1" x14ac:dyDescent="0.2">
      <c r="A14" s="54"/>
      <c r="B14" s="15"/>
      <c r="C14" s="169"/>
      <c r="D14" s="184"/>
      <c r="E14" s="164"/>
      <c r="F14" s="4"/>
      <c r="G14" s="4"/>
      <c r="H14" s="4"/>
    </row>
    <row r="15" spans="1:13" ht="4.5" customHeight="1" x14ac:dyDescent="0.2">
      <c r="A15" s="56"/>
      <c r="B15" s="53"/>
      <c r="C15" s="170"/>
      <c r="D15" s="185"/>
      <c r="E15" s="165"/>
      <c r="F15" s="4"/>
      <c r="G15" s="4"/>
      <c r="H15" s="4"/>
    </row>
    <row r="16" spans="1:13" ht="51.75" thickBot="1" x14ac:dyDescent="0.25">
      <c r="A16" s="236" t="s">
        <v>129</v>
      </c>
      <c r="B16" s="235" t="s">
        <v>619</v>
      </c>
      <c r="C16" s="195"/>
      <c r="D16" s="183" t="s">
        <v>365</v>
      </c>
      <c r="E16" s="223"/>
      <c r="F16" s="4"/>
      <c r="G16" s="4"/>
      <c r="H16" s="4"/>
    </row>
    <row r="17" spans="1:17" ht="4.5" customHeight="1" x14ac:dyDescent="0.2">
      <c r="A17" s="54"/>
      <c r="B17" s="15"/>
      <c r="C17" s="171"/>
      <c r="D17" s="184"/>
      <c r="E17" s="167"/>
      <c r="F17" s="4"/>
      <c r="G17" s="4"/>
      <c r="H17" s="4"/>
    </row>
    <row r="18" spans="1:17" ht="25.5" customHeight="1" x14ac:dyDescent="0.2">
      <c r="A18" s="14" t="s">
        <v>232</v>
      </c>
      <c r="B18" s="15"/>
      <c r="C18" s="160"/>
      <c r="D18" s="192" t="s">
        <v>243</v>
      </c>
      <c r="E18" s="164"/>
      <c r="F18" s="4"/>
      <c r="G18" s="4"/>
      <c r="H18" s="4"/>
    </row>
    <row r="19" spans="1:17" ht="4.5" customHeight="1" x14ac:dyDescent="0.2">
      <c r="A19" s="63"/>
      <c r="B19" s="53"/>
      <c r="C19" s="172"/>
      <c r="D19" s="185"/>
      <c r="E19" s="165"/>
      <c r="F19" s="4"/>
      <c r="G19" s="4"/>
      <c r="H19" s="4"/>
    </row>
    <row r="20" spans="1:17" ht="39" thickBot="1" x14ac:dyDescent="0.25">
      <c r="A20" s="234" t="s">
        <v>130</v>
      </c>
      <c r="B20" s="235" t="s">
        <v>245</v>
      </c>
      <c r="C20" s="197"/>
      <c r="D20" s="183" t="s">
        <v>404</v>
      </c>
      <c r="E20" s="222"/>
      <c r="F20" s="4"/>
      <c r="G20" s="4"/>
      <c r="H20" s="4"/>
    </row>
    <row r="21" spans="1:17" ht="4.5" customHeight="1" x14ac:dyDescent="0.2">
      <c r="A21" s="58"/>
      <c r="B21" s="15"/>
      <c r="C21" s="174"/>
      <c r="D21" s="184"/>
      <c r="E21" s="164"/>
      <c r="F21" s="4"/>
      <c r="G21" s="4"/>
      <c r="H21" s="4"/>
    </row>
    <row r="22" spans="1:17" ht="4.5" customHeight="1" x14ac:dyDescent="0.2">
      <c r="A22" s="60"/>
      <c r="B22" s="52"/>
      <c r="C22" s="173"/>
      <c r="D22" s="183"/>
      <c r="E22" s="111"/>
      <c r="F22" s="4"/>
      <c r="G22" s="4"/>
      <c r="H22" s="4"/>
    </row>
    <row r="23" spans="1:17" ht="40.5" customHeight="1" thickBot="1" x14ac:dyDescent="0.25">
      <c r="A23" s="60" t="s">
        <v>131</v>
      </c>
      <c r="B23" s="52" t="s">
        <v>189</v>
      </c>
      <c r="C23" s="197"/>
      <c r="D23" s="183" t="s">
        <v>230</v>
      </c>
      <c r="E23" s="222"/>
      <c r="F23" s="4"/>
      <c r="G23" s="4"/>
      <c r="H23" s="4"/>
    </row>
    <row r="24" spans="1:17" ht="4.5" customHeight="1" x14ac:dyDescent="0.2">
      <c r="A24" s="60"/>
      <c r="B24" s="52"/>
      <c r="C24" s="173"/>
      <c r="D24" s="183"/>
      <c r="E24" s="111"/>
      <c r="F24" s="4"/>
      <c r="G24" s="4"/>
      <c r="H24" s="4"/>
    </row>
    <row r="25" spans="1:17" ht="4.5" customHeight="1" x14ac:dyDescent="0.2">
      <c r="A25" s="63"/>
      <c r="B25" s="53"/>
      <c r="C25" s="175"/>
      <c r="D25" s="185"/>
      <c r="E25" s="165"/>
      <c r="F25" s="4"/>
      <c r="G25" s="4"/>
      <c r="H25" s="4"/>
    </row>
    <row r="26" spans="1:17" ht="25.5" customHeight="1" thickBot="1" x14ac:dyDescent="0.25">
      <c r="A26" s="236" t="s">
        <v>132</v>
      </c>
      <c r="B26" s="235" t="s">
        <v>188</v>
      </c>
      <c r="C26" s="197"/>
      <c r="D26" s="180" t="s">
        <v>141</v>
      </c>
      <c r="E26" s="222"/>
    </row>
    <row r="27" spans="1:17" ht="4.5" customHeight="1" x14ac:dyDescent="0.2">
      <c r="A27" s="54"/>
      <c r="B27" s="15"/>
      <c r="C27" s="174"/>
      <c r="D27" s="181"/>
      <c r="E27" s="166"/>
    </row>
    <row r="28" spans="1:17" ht="4.5" customHeight="1" x14ac:dyDescent="0.2">
      <c r="A28" s="56"/>
      <c r="B28" s="53"/>
      <c r="C28" s="175"/>
      <c r="D28" s="182"/>
      <c r="E28" s="163"/>
    </row>
    <row r="29" spans="1:17" ht="25.5" customHeight="1" thickBot="1" x14ac:dyDescent="0.25">
      <c r="A29" s="236" t="s">
        <v>133</v>
      </c>
      <c r="B29" s="235" t="s">
        <v>383</v>
      </c>
      <c r="C29" s="198" t="s">
        <v>547</v>
      </c>
      <c r="D29" s="180" t="s">
        <v>184</v>
      </c>
      <c r="E29" s="222"/>
      <c r="G29" s="202" t="s">
        <v>547</v>
      </c>
      <c r="H29" s="202" t="s">
        <v>607</v>
      </c>
      <c r="I29" s="273" t="s">
        <v>608</v>
      </c>
      <c r="J29" s="202" t="s">
        <v>609</v>
      </c>
      <c r="K29" s="273" t="s">
        <v>610</v>
      </c>
      <c r="L29" s="202" t="s">
        <v>611</v>
      </c>
      <c r="M29" s="273" t="s">
        <v>612</v>
      </c>
      <c r="N29" s="273" t="s">
        <v>613</v>
      </c>
      <c r="O29" s="202" t="s">
        <v>614</v>
      </c>
      <c r="P29" s="273" t="s">
        <v>615</v>
      </c>
      <c r="Q29" s="202" t="s">
        <v>616</v>
      </c>
    </row>
    <row r="30" spans="1:17" ht="4.5" customHeight="1" x14ac:dyDescent="0.2">
      <c r="A30" s="54"/>
      <c r="B30" s="15"/>
      <c r="C30" s="174"/>
      <c r="D30" s="181"/>
      <c r="E30" s="166"/>
    </row>
    <row r="31" spans="1:17" ht="4.5" customHeight="1" x14ac:dyDescent="0.2">
      <c r="A31" s="55"/>
      <c r="B31" s="52"/>
      <c r="C31" s="173"/>
      <c r="D31" s="180"/>
      <c r="E31" s="162"/>
    </row>
    <row r="32" spans="1:17" ht="64.5" thickBot="1" x14ac:dyDescent="0.25">
      <c r="A32" s="236" t="s">
        <v>134</v>
      </c>
      <c r="B32" s="235" t="s">
        <v>246</v>
      </c>
      <c r="C32" s="231" t="s">
        <v>547</v>
      </c>
      <c r="D32" s="180" t="s">
        <v>231</v>
      </c>
      <c r="E32" s="222"/>
      <c r="G32" t="s">
        <v>547</v>
      </c>
      <c r="H32" t="s">
        <v>598</v>
      </c>
      <c r="I32">
        <v>9</v>
      </c>
      <c r="J32" t="s">
        <v>602</v>
      </c>
      <c r="K32">
        <v>7</v>
      </c>
      <c r="L32" t="s">
        <v>599</v>
      </c>
      <c r="M32">
        <v>5</v>
      </c>
      <c r="N32">
        <v>4</v>
      </c>
      <c r="O32" t="s">
        <v>600</v>
      </c>
      <c r="P32">
        <v>2</v>
      </c>
      <c r="Q32" t="s">
        <v>601</v>
      </c>
    </row>
    <row r="33" spans="1:5" ht="4.5" customHeight="1" x14ac:dyDescent="0.2">
      <c r="A33" s="54"/>
      <c r="B33" s="15"/>
      <c r="C33" s="174"/>
      <c r="D33" s="181"/>
      <c r="E33" s="166"/>
    </row>
    <row r="34" spans="1:5" ht="4.5" customHeight="1" x14ac:dyDescent="0.2"/>
    <row r="35" spans="1:5" ht="51" customHeight="1" thickBot="1" x14ac:dyDescent="0.25">
      <c r="A35" s="60" t="s">
        <v>135</v>
      </c>
      <c r="B35" s="52" t="s">
        <v>565</v>
      </c>
      <c r="C35" s="815"/>
      <c r="D35" s="816"/>
      <c r="E35" s="817"/>
    </row>
    <row r="36" spans="1:5" ht="4.5" customHeight="1" x14ac:dyDescent="0.2">
      <c r="A36" s="11"/>
      <c r="B36" s="11"/>
      <c r="C36" s="11"/>
      <c r="D36" s="11"/>
      <c r="E36" s="11"/>
    </row>
    <row r="38" spans="1:5" x14ac:dyDescent="0.2">
      <c r="B38" s="21" t="s">
        <v>546</v>
      </c>
    </row>
    <row r="39" spans="1:5" x14ac:dyDescent="0.2">
      <c r="B39" t="s">
        <v>333</v>
      </c>
    </row>
  </sheetData>
  <sheetProtection password="E48E" sheet="1" objects="1" scenarios="1"/>
  <mergeCells count="4">
    <mergeCell ref="C35:E35"/>
    <mergeCell ref="A2:E2"/>
    <mergeCell ref="A4:B4"/>
    <mergeCell ref="C4:D4"/>
  </mergeCells>
  <phoneticPr fontId="0" type="noConversion"/>
  <conditionalFormatting sqref="C20 C26 C23 C35:E35 C16 C10">
    <cfRule type="cellIs" dxfId="9" priority="1" stopIfTrue="1" operator="equal">
      <formula>""</formula>
    </cfRule>
  </conditionalFormatting>
  <conditionalFormatting sqref="C29 C32">
    <cfRule type="cellIs" dxfId="8" priority="2" stopIfTrue="1" operator="equal">
      <formula>"Select… ▼"</formula>
    </cfRule>
  </conditionalFormatting>
  <conditionalFormatting sqref="C13">
    <cfRule type="cellIs" dxfId="7" priority="3" stopIfTrue="1" operator="equal">
      <formula>""</formula>
    </cfRule>
    <cfRule type="cellIs" dxfId="6" priority="4" stopIfTrue="1" operator="lessThan">
      <formula>$C$10</formula>
    </cfRule>
  </conditionalFormatting>
  <conditionalFormatting sqref="C4:D4">
    <cfRule type="cellIs" dxfId="5" priority="5" stopIfTrue="1" operator="equal">
      <formula>"Enter Contract Title"</formula>
    </cfRule>
  </conditionalFormatting>
  <dataValidations count="8">
    <dataValidation type="date" operator="greaterThan" allowBlank="1" showInputMessage="1" showErrorMessage="1" errorTitle="Date" error="Please enter a date in dd/mm/yy format after 1 Jan 2000" sqref="C9 C11:C12 C14:C15">
      <formula1>36526</formula1>
    </dataValidation>
    <dataValidation type="list" allowBlank="1" showInputMessage="1" showErrorMessage="1" sqref="C29">
      <formula1>$G$29:$Q$29</formula1>
    </dataValidation>
    <dataValidation type="whole" allowBlank="1" showInputMessage="1" showErrorMessage="1" errorTitle="Adjustment" error="Enter the number of days the programme was adjusted by" sqref="C16">
      <formula1>-365</formula1>
      <formula2>1000</formula2>
    </dataValidation>
    <dataValidation type="decimal" allowBlank="1" showInputMessage="1" showErrorMessage="1" errorTitle="Costs" error="the entry needs to be numerical with a maximum value of £150,000,000" sqref="C26">
      <formula1>-10000000</formula1>
      <formula2>150000000</formula2>
    </dataValidation>
    <dataValidation type="decimal" allowBlank="1" showInputMessage="1" showErrorMessage="1" errorTitle="Costs" error="the entry needs to be numerical with a maximum value of £10,000,000" sqref="C23">
      <formula1>0</formula1>
      <formula2>10000000</formula2>
    </dataValidation>
    <dataValidation type="decimal" allowBlank="1" showInputMessage="1" showErrorMessage="1" errorTitle="Costs" error="the entry needs to be numerical with a maximum value of £50,000,000" sqref="C20">
      <formula1>-10000000</formula1>
      <formula2>50000000</formula2>
    </dataValidation>
    <dataValidation type="list" allowBlank="1" showInputMessage="1" showErrorMessage="1" sqref="C32">
      <formula1>$G$32:$Q$32</formula1>
    </dataValidation>
    <dataValidation type="date" allowBlank="1" showInputMessage="1" showErrorMessage="1" errorTitle="Date" error="Enter a date between 01/01/2000 and 31/12/2022" sqref="D20 C10 C13">
      <formula1>40452</formula1>
      <formula2>44926</formula2>
    </dataValidation>
  </dataValidations>
  <hyperlinks>
    <hyperlink ref="E1" location="'Benchmark Timeline'!A1" display="◄Benchmarking Timeline"/>
  </hyperlinks>
  <pageMargins left="0.74803149606299213" right="0.55000000000000004" top="0.41" bottom="0.89" header="0.4" footer="0.51181102362204722"/>
  <pageSetup paperSize="9" fitToHeight="8" orientation="landscape" r:id="rId1"/>
  <headerFooter alignWithMargins="0">
    <oddFooter>&amp;L&amp;F&amp;R&amp;A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indexed="17"/>
    <pageSetUpPr fitToPage="1"/>
  </sheetPr>
  <dimension ref="C1:M48"/>
  <sheetViews>
    <sheetView showGridLines="0" topLeftCell="A31" workbookViewId="0">
      <selection activeCell="C5" sqref="C5:F6"/>
    </sheetView>
  </sheetViews>
  <sheetFormatPr defaultRowHeight="12.75" x14ac:dyDescent="0.2"/>
  <cols>
    <col min="1" max="1" width="0.140625" customWidth="1"/>
    <col min="2" max="2" width="1.7109375" customWidth="1"/>
    <col min="3" max="3" width="4" customWidth="1"/>
    <col min="4" max="4" width="46.28515625" customWidth="1"/>
    <col min="5" max="5" width="1.7109375" customWidth="1"/>
    <col min="6" max="6" width="31.28515625" customWidth="1"/>
    <col min="7" max="7" width="1.7109375" customWidth="1"/>
    <col min="8" max="9" width="0" hidden="1" customWidth="1"/>
    <col min="10" max="10" width="20" hidden="1" customWidth="1"/>
    <col min="11" max="11" width="0" hidden="1" customWidth="1"/>
    <col min="13" max="13" width="9.85546875" customWidth="1"/>
  </cols>
  <sheetData>
    <row r="1" spans="3:13" ht="24.75" customHeight="1" x14ac:dyDescent="0.2">
      <c r="C1" s="569" t="s">
        <v>219</v>
      </c>
      <c r="D1" s="562"/>
      <c r="E1" s="570"/>
      <c r="F1" s="571" t="s">
        <v>84</v>
      </c>
    </row>
    <row r="2" spans="3:13" ht="26.25" customHeight="1" x14ac:dyDescent="0.2">
      <c r="C2" s="777" t="s">
        <v>662</v>
      </c>
      <c r="D2" s="777"/>
      <c r="E2" s="777"/>
      <c r="F2" s="777"/>
    </row>
    <row r="3" spans="3:13" ht="4.5" customHeight="1" x14ac:dyDescent="0.2"/>
    <row r="4" spans="3:13" ht="24.75" customHeight="1" x14ac:dyDescent="0.2">
      <c r="C4" s="768" t="str">
        <f>IF('Contract Details - PSCP GMP'!C5:D5="","",'Contract Details - PSCP GMP'!C5:D5)</f>
        <v/>
      </c>
      <c r="D4" s="768"/>
      <c r="F4" s="211" t="str">
        <f>IF('Contract Details - PSCP GMP'!C11="","",'Contract Details - PSCP GMP'!C11)</f>
        <v/>
      </c>
    </row>
    <row r="5" spans="3:13" s="10" customFormat="1" ht="15" customHeight="1" x14ac:dyDescent="0.25">
      <c r="C5" s="819" t="s">
        <v>708</v>
      </c>
      <c r="D5" s="820"/>
      <c r="E5" s="820"/>
      <c r="F5" s="821"/>
    </row>
    <row r="6" spans="3:13" x14ac:dyDescent="0.2">
      <c r="C6" s="572" t="s">
        <v>550</v>
      </c>
      <c r="D6" s="573" t="s">
        <v>143</v>
      </c>
      <c r="E6" s="574"/>
      <c r="F6" s="575" t="s">
        <v>398</v>
      </c>
      <c r="G6" s="135"/>
      <c r="J6" s="1" t="s">
        <v>603</v>
      </c>
      <c r="L6" s="1"/>
      <c r="M6" s="1"/>
    </row>
    <row r="7" spans="3:13" ht="4.5" customHeight="1" x14ac:dyDescent="0.2">
      <c r="C7" s="83"/>
      <c r="D7" s="84"/>
      <c r="E7" s="130"/>
      <c r="F7" s="133"/>
      <c r="G7" s="135"/>
    </row>
    <row r="8" spans="3:13" ht="4.5" customHeight="1" x14ac:dyDescent="0.2">
      <c r="C8" s="78"/>
      <c r="D8" s="79"/>
      <c r="E8" s="131"/>
      <c r="F8" s="134"/>
      <c r="G8" s="135"/>
      <c r="J8" s="202" t="s">
        <v>547</v>
      </c>
      <c r="L8" s="202"/>
    </row>
    <row r="9" spans="3:13" ht="29.25" customHeight="1" thickBot="1" x14ac:dyDescent="0.25">
      <c r="C9" s="73">
        <v>1</v>
      </c>
      <c r="D9" s="25" t="s">
        <v>249</v>
      </c>
      <c r="E9" s="118"/>
      <c r="F9" s="381" t="s">
        <v>547</v>
      </c>
      <c r="G9" s="135"/>
      <c r="H9" s="204" t="e">
        <f>(INDEX($J$9:$K$18,MATCH(F9,$J$9:$J$18,0),2))</f>
        <v>#N/A</v>
      </c>
      <c r="J9" s="202" t="s">
        <v>607</v>
      </c>
      <c r="K9" s="203">
        <v>10</v>
      </c>
    </row>
    <row r="10" spans="3:13" ht="4.5" customHeight="1" x14ac:dyDescent="0.2">
      <c r="C10" s="72"/>
      <c r="D10" s="57"/>
      <c r="E10" s="120"/>
      <c r="F10" s="120"/>
      <c r="G10" s="135"/>
      <c r="J10" s="273" t="s">
        <v>608</v>
      </c>
      <c r="K10" s="203">
        <v>9</v>
      </c>
    </row>
    <row r="11" spans="3:13" ht="4.5" customHeight="1" x14ac:dyDescent="0.2">
      <c r="C11" s="74"/>
      <c r="D11" s="61"/>
      <c r="E11" s="123"/>
      <c r="F11" s="123"/>
      <c r="G11" s="135"/>
      <c r="J11" s="202" t="s">
        <v>609</v>
      </c>
      <c r="K11" s="203">
        <v>8</v>
      </c>
    </row>
    <row r="12" spans="3:13" ht="29.25" customHeight="1" thickBot="1" x14ac:dyDescent="0.25">
      <c r="C12" s="73">
        <v>2</v>
      </c>
      <c r="D12" s="25" t="s">
        <v>248</v>
      </c>
      <c r="E12" s="118"/>
      <c r="F12" s="381" t="s">
        <v>547</v>
      </c>
      <c r="G12" s="135"/>
      <c r="H12" s="204" t="e">
        <f>(INDEX($J$9:$K$18,MATCH(F12,$J$9:$J$18,0),2))</f>
        <v>#N/A</v>
      </c>
      <c r="J12" s="273" t="s">
        <v>610</v>
      </c>
      <c r="K12" s="203">
        <v>7</v>
      </c>
    </row>
    <row r="13" spans="3:13" ht="4.5" customHeight="1" x14ac:dyDescent="0.2">
      <c r="C13" s="72"/>
      <c r="D13" s="57"/>
      <c r="E13" s="120"/>
      <c r="F13" s="120"/>
      <c r="G13" s="135"/>
      <c r="J13" s="202" t="s">
        <v>611</v>
      </c>
      <c r="K13" s="203">
        <v>6</v>
      </c>
    </row>
    <row r="14" spans="3:13" ht="4.5" customHeight="1" x14ac:dyDescent="0.2">
      <c r="C14" s="74"/>
      <c r="D14" s="61"/>
      <c r="E14" s="123"/>
      <c r="F14" s="123"/>
      <c r="G14" s="135"/>
      <c r="J14" s="273" t="s">
        <v>612</v>
      </c>
      <c r="K14" s="203">
        <v>5</v>
      </c>
    </row>
    <row r="15" spans="3:13" ht="29.25" customHeight="1" thickBot="1" x14ac:dyDescent="0.25">
      <c r="C15" s="73">
        <v>3</v>
      </c>
      <c r="D15" s="25" t="s">
        <v>366</v>
      </c>
      <c r="E15" s="118"/>
      <c r="F15" s="381" t="s">
        <v>547</v>
      </c>
      <c r="G15" s="135"/>
      <c r="H15" s="204" t="e">
        <f>(INDEX($J$9:$K$18,MATCH(F15,$J$9:$J$18,0),2))</f>
        <v>#N/A</v>
      </c>
      <c r="J15" s="273" t="s">
        <v>613</v>
      </c>
      <c r="K15" s="203">
        <v>4</v>
      </c>
    </row>
    <row r="16" spans="3:13" ht="4.5" customHeight="1" x14ac:dyDescent="0.2">
      <c r="C16" s="72"/>
      <c r="D16" s="57"/>
      <c r="E16" s="120"/>
      <c r="F16" s="120"/>
      <c r="G16" s="135"/>
      <c r="J16" s="202" t="s">
        <v>614</v>
      </c>
      <c r="K16" s="203">
        <v>3</v>
      </c>
    </row>
    <row r="17" spans="3:12" ht="4.5" customHeight="1" x14ac:dyDescent="0.2">
      <c r="C17" s="74"/>
      <c r="D17" s="61"/>
      <c r="E17" s="123"/>
      <c r="F17" s="123"/>
      <c r="G17" s="135"/>
      <c r="J17" s="273" t="s">
        <v>615</v>
      </c>
      <c r="K17" s="203">
        <v>2</v>
      </c>
    </row>
    <row r="18" spans="3:12" ht="26.25" thickBot="1" x14ac:dyDescent="0.25">
      <c r="C18" s="73">
        <v>4</v>
      </c>
      <c r="D18" s="25" t="s">
        <v>367</v>
      </c>
      <c r="E18" s="118"/>
      <c r="F18" s="381" t="s">
        <v>547</v>
      </c>
      <c r="G18" s="135"/>
      <c r="H18" s="204" t="e">
        <f>(INDEX($J$9:$K$18,MATCH(F18,$J$9:$J$18,0),2))</f>
        <v>#N/A</v>
      </c>
      <c r="J18" s="202" t="s">
        <v>616</v>
      </c>
      <c r="K18" s="203">
        <v>1</v>
      </c>
      <c r="L18" s="205"/>
    </row>
    <row r="19" spans="3:12" ht="4.5" customHeight="1" x14ac:dyDescent="0.2">
      <c r="C19" s="72"/>
      <c r="D19" s="57"/>
      <c r="E19" s="120"/>
      <c r="F19" s="120"/>
      <c r="G19" s="135"/>
    </row>
    <row r="20" spans="3:12" ht="4.5" customHeight="1" x14ac:dyDescent="0.2">
      <c r="C20" s="74"/>
      <c r="D20" s="61"/>
      <c r="E20" s="123"/>
      <c r="F20" s="123"/>
      <c r="G20" s="135"/>
    </row>
    <row r="21" spans="3:12" ht="29.25" customHeight="1" thickBot="1" x14ac:dyDescent="0.25">
      <c r="C21" s="73">
        <v>5</v>
      </c>
      <c r="D21" s="25" t="s">
        <v>368</v>
      </c>
      <c r="E21" s="118"/>
      <c r="F21" s="381" t="s">
        <v>547</v>
      </c>
      <c r="G21" s="135"/>
      <c r="H21" s="204" t="e">
        <f>(INDEX($J$9:$K$18,MATCH(F21,$J$9:$J$18,0),2))</f>
        <v>#N/A</v>
      </c>
    </row>
    <row r="22" spans="3:12" ht="4.5" customHeight="1" x14ac:dyDescent="0.2">
      <c r="C22" s="72"/>
      <c r="D22" s="57"/>
      <c r="E22" s="120"/>
      <c r="F22" s="120"/>
      <c r="G22" s="135"/>
    </row>
    <row r="23" spans="3:12" ht="4.5" customHeight="1" x14ac:dyDescent="0.2">
      <c r="C23" s="74"/>
      <c r="D23" s="61"/>
      <c r="E23" s="123"/>
      <c r="F23" s="123"/>
      <c r="G23" s="135"/>
    </row>
    <row r="24" spans="3:12" ht="29.25" customHeight="1" thickBot="1" x14ac:dyDescent="0.25">
      <c r="C24" s="73">
        <v>6</v>
      </c>
      <c r="D24" s="25" t="s">
        <v>369</v>
      </c>
      <c r="E24" s="118"/>
      <c r="F24" s="381" t="s">
        <v>547</v>
      </c>
      <c r="G24" s="135"/>
      <c r="H24" s="204" t="e">
        <f>(INDEX($J$9:$K$18,MATCH(F24,$J$9:$J$18,0),2))</f>
        <v>#N/A</v>
      </c>
    </row>
    <row r="25" spans="3:12" ht="4.5" customHeight="1" x14ac:dyDescent="0.2">
      <c r="C25" s="72"/>
      <c r="D25" s="57"/>
      <c r="E25" s="120"/>
      <c r="F25" s="120"/>
      <c r="G25" s="135"/>
    </row>
    <row r="26" spans="3:12" ht="4.5" customHeight="1" x14ac:dyDescent="0.2">
      <c r="C26" s="74"/>
      <c r="D26" s="61"/>
      <c r="E26" s="123"/>
      <c r="F26" s="123"/>
      <c r="G26" s="135"/>
    </row>
    <row r="27" spans="3:12" ht="29.25" customHeight="1" thickBot="1" x14ac:dyDescent="0.25">
      <c r="C27" s="73">
        <v>7</v>
      </c>
      <c r="D27" s="25" t="s">
        <v>370</v>
      </c>
      <c r="E27" s="118"/>
      <c r="F27" s="381" t="s">
        <v>547</v>
      </c>
      <c r="G27" s="135"/>
      <c r="H27" s="204" t="e">
        <f>(INDEX($J$9:$K$18,MATCH(F27,$J$9:$J$18,0),2))</f>
        <v>#N/A</v>
      </c>
    </row>
    <row r="28" spans="3:12" ht="4.5" customHeight="1" x14ac:dyDescent="0.2">
      <c r="C28" s="72"/>
      <c r="D28" s="57"/>
      <c r="E28" s="120"/>
      <c r="F28" s="120"/>
      <c r="G28" s="135"/>
    </row>
    <row r="29" spans="3:12" ht="4.5" customHeight="1" x14ac:dyDescent="0.2">
      <c r="C29" s="74"/>
      <c r="D29" s="61"/>
      <c r="E29" s="123"/>
      <c r="F29" s="123"/>
      <c r="G29" s="135"/>
    </row>
    <row r="30" spans="3:12" ht="29.25" customHeight="1" thickBot="1" x14ac:dyDescent="0.25">
      <c r="C30" s="73">
        <v>8</v>
      </c>
      <c r="D30" s="25" t="s">
        <v>371</v>
      </c>
      <c r="E30" s="118"/>
      <c r="F30" s="381" t="s">
        <v>547</v>
      </c>
      <c r="G30" s="135"/>
      <c r="H30" s="204" t="e">
        <f>(INDEX($J$9:$K$18,MATCH(F30,$J$9:$J$18,0),2))</f>
        <v>#N/A</v>
      </c>
    </row>
    <row r="31" spans="3:12" ht="4.5" customHeight="1" x14ac:dyDescent="0.2">
      <c r="C31" s="72"/>
      <c r="D31" s="57"/>
      <c r="E31" s="120"/>
      <c r="F31" s="120"/>
      <c r="G31" s="135"/>
    </row>
    <row r="32" spans="3:12" ht="4.5" customHeight="1" x14ac:dyDescent="0.2">
      <c r="C32" s="74"/>
      <c r="D32" s="61"/>
      <c r="E32" s="123"/>
      <c r="F32" s="123"/>
      <c r="G32" s="135"/>
    </row>
    <row r="33" spans="3:8" ht="29.25" customHeight="1" thickBot="1" x14ac:dyDescent="0.25">
      <c r="C33" s="73">
        <v>9</v>
      </c>
      <c r="D33" s="25" t="s">
        <v>372</v>
      </c>
      <c r="E33" s="118"/>
      <c r="F33" s="381" t="s">
        <v>547</v>
      </c>
      <c r="G33" s="135"/>
      <c r="H33" s="204" t="e">
        <f>(INDEX($J$9:$K$18,MATCH(F33,$J$9:$J$18,0),2))</f>
        <v>#N/A</v>
      </c>
    </row>
    <row r="34" spans="3:8" ht="4.5" customHeight="1" x14ac:dyDescent="0.2">
      <c r="C34" s="72"/>
      <c r="D34" s="57"/>
      <c r="E34" s="120"/>
      <c r="F34" s="120"/>
      <c r="G34" s="135"/>
    </row>
    <row r="35" spans="3:8" ht="4.5" customHeight="1" x14ac:dyDescent="0.2">
      <c r="C35" s="74"/>
      <c r="D35" s="61"/>
      <c r="E35" s="123"/>
      <c r="F35" s="123"/>
      <c r="G35" s="135"/>
    </row>
    <row r="36" spans="3:8" ht="26.25" thickBot="1" x14ac:dyDescent="0.25">
      <c r="C36" s="73">
        <v>10</v>
      </c>
      <c r="D36" s="25" t="s">
        <v>373</v>
      </c>
      <c r="E36" s="118"/>
      <c r="F36" s="381" t="s">
        <v>547</v>
      </c>
      <c r="G36" s="135"/>
      <c r="H36" s="204" t="e">
        <f>(INDEX($J$9:$K$18,MATCH(F36,$J$9:$J$18,0),2))</f>
        <v>#N/A</v>
      </c>
    </row>
    <row r="37" spans="3:8" ht="4.5" customHeight="1" x14ac:dyDescent="0.2">
      <c r="C37" s="72"/>
      <c r="D37" s="57"/>
      <c r="E37" s="120"/>
      <c r="F37" s="120"/>
      <c r="G37" s="135"/>
    </row>
    <row r="38" spans="3:8" ht="4.5" customHeight="1" x14ac:dyDescent="0.2">
      <c r="C38" s="74"/>
      <c r="D38" s="61"/>
      <c r="E38" s="123"/>
      <c r="F38" s="123"/>
      <c r="G38" s="135"/>
    </row>
    <row r="39" spans="3:8" ht="26.25" thickBot="1" x14ac:dyDescent="0.25">
      <c r="C39" s="73">
        <v>11</v>
      </c>
      <c r="D39" s="25" t="s">
        <v>374</v>
      </c>
      <c r="E39" s="118"/>
      <c r="F39" s="381" t="s">
        <v>547</v>
      </c>
      <c r="G39" s="135"/>
      <c r="H39" s="204" t="e">
        <f>(INDEX($J$9:$K$18,MATCH(F39,$J$9:$J$18,0),2))</f>
        <v>#N/A</v>
      </c>
    </row>
    <row r="40" spans="3:8" ht="4.5" customHeight="1" x14ac:dyDescent="0.2">
      <c r="C40" s="72"/>
      <c r="D40" s="57"/>
      <c r="E40" s="120"/>
      <c r="F40" s="120"/>
      <c r="G40" s="135"/>
    </row>
    <row r="41" spans="3:8" ht="4.5" customHeight="1" x14ac:dyDescent="0.2">
      <c r="C41" s="74"/>
      <c r="D41" s="61"/>
      <c r="E41" s="123"/>
      <c r="F41" s="123"/>
      <c r="G41" s="135"/>
    </row>
    <row r="42" spans="3:8" ht="29.25" customHeight="1" thickBot="1" x14ac:dyDescent="0.25">
      <c r="C42" s="73">
        <v>12</v>
      </c>
      <c r="D42" s="25" t="s">
        <v>566</v>
      </c>
      <c r="E42" s="118"/>
      <c r="F42" s="381" t="s">
        <v>547</v>
      </c>
      <c r="G42" s="135"/>
      <c r="H42" s="204" t="e">
        <f>(INDEX($J$9:$K$18,MATCH(F42,$J$9:$J$18,0),2))</f>
        <v>#N/A</v>
      </c>
    </row>
    <row r="43" spans="3:8" ht="4.5" customHeight="1" x14ac:dyDescent="0.2">
      <c r="C43" s="72"/>
      <c r="D43" s="57"/>
      <c r="E43" s="120"/>
      <c r="F43" s="120"/>
      <c r="G43" s="135"/>
    </row>
    <row r="44" spans="3:8" ht="4.5" customHeight="1" x14ac:dyDescent="0.2">
      <c r="C44" s="74"/>
      <c r="D44" s="61"/>
      <c r="E44" s="123"/>
      <c r="F44" s="123"/>
      <c r="G44" s="135"/>
    </row>
    <row r="45" spans="3:8" ht="39" thickBot="1" x14ac:dyDescent="0.25">
      <c r="C45" s="73">
        <v>13</v>
      </c>
      <c r="D45" s="25" t="s">
        <v>375</v>
      </c>
      <c r="E45" s="118"/>
      <c r="F45" s="381" t="s">
        <v>547</v>
      </c>
      <c r="G45" s="135"/>
      <c r="H45" s="204" t="e">
        <f>(INDEX($J$9:$K$18,MATCH(F45,$J$9:$J$18,0),2))</f>
        <v>#N/A</v>
      </c>
    </row>
    <row r="46" spans="3:8" ht="4.5" customHeight="1" x14ac:dyDescent="0.2">
      <c r="C46" s="80"/>
      <c r="D46" s="57"/>
      <c r="E46" s="120"/>
      <c r="F46" s="120"/>
      <c r="G46" s="135"/>
    </row>
    <row r="47" spans="3:8" ht="29.25" customHeight="1" x14ac:dyDescent="0.2">
      <c r="C47" s="43"/>
      <c r="D47" s="44" t="s">
        <v>218</v>
      </c>
      <c r="E47" s="132"/>
      <c r="F47" s="45" t="str">
        <f>IF(ISERROR(H47),"Score Each Question",H47)</f>
        <v>Score Each Question</v>
      </c>
      <c r="G47" s="135"/>
      <c r="H47" s="45" t="e">
        <f>AVERAGE(H9:H45)</f>
        <v>#N/A</v>
      </c>
    </row>
    <row r="48" spans="3:8" ht="4.5" customHeight="1" x14ac:dyDescent="0.2">
      <c r="C48" s="11"/>
      <c r="D48" s="11"/>
      <c r="E48" s="125"/>
      <c r="F48" s="11"/>
      <c r="G48" s="136"/>
    </row>
  </sheetData>
  <sheetProtection password="E48E" sheet="1" objects="1" scenarios="1"/>
  <mergeCells count="3">
    <mergeCell ref="C2:F2"/>
    <mergeCell ref="C4:D4"/>
    <mergeCell ref="C5:F5"/>
  </mergeCells>
  <phoneticPr fontId="0" type="noConversion"/>
  <conditionalFormatting sqref="C4:D4">
    <cfRule type="cellIs" dxfId="4" priority="2" stopIfTrue="1" operator="equal">
      <formula>"Enter Contract Title"</formula>
    </cfRule>
  </conditionalFormatting>
  <conditionalFormatting sqref="F9 F12 F15 F18 F21 F24 F27 F30 F33 F36 F39 F42 F45">
    <cfRule type="cellIs" dxfId="3" priority="4" stopIfTrue="1" operator="equal">
      <formula>"Select… ▼"</formula>
    </cfRule>
  </conditionalFormatting>
  <dataValidations xWindow="406" yWindow="326" count="1">
    <dataValidation type="list" allowBlank="1" showInputMessage="1" showErrorMessage="1" sqref="F15 F18 F21 F24 F27 F30 F33 F36 F42 F9 F12 F39 F45">
      <formula1>$J$8:$J$18</formula1>
    </dataValidation>
  </dataValidations>
  <hyperlinks>
    <hyperlink ref="F1" location="'Benchmark Timeline'!A1" display="◄Benchmarking Timeline"/>
  </hyperlinks>
  <pageMargins left="0.75" right="0.52" top="1" bottom="1" header="0.5" footer="0.5"/>
  <pageSetup paperSize="9" orientation="portrait" r:id="rId1"/>
  <headerFooter alignWithMargins="0">
    <oddFooter>&amp;L&amp;F&amp;R&amp;A -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7"/>
    <pageSetUpPr autoPageBreaks="0"/>
  </sheetPr>
  <dimension ref="C1:J43"/>
  <sheetViews>
    <sheetView showGridLines="0" workbookViewId="0">
      <pane xSplit="7" ySplit="4" topLeftCell="H26" activePane="bottomRight" state="frozen"/>
      <selection pane="topRight" activeCell="I1" sqref="I1"/>
      <selection pane="bottomLeft" activeCell="A5" sqref="A5"/>
      <selection pane="bottomRight" activeCell="E1" sqref="E1:F1"/>
    </sheetView>
  </sheetViews>
  <sheetFormatPr defaultRowHeight="12.75" x14ac:dyDescent="0.2"/>
  <cols>
    <col min="1" max="1" width="0" hidden="1" customWidth="1"/>
    <col min="2" max="2" width="1.7109375" customWidth="1"/>
    <col min="4" max="4" width="42.7109375" customWidth="1"/>
    <col min="5" max="5" width="9" customWidth="1"/>
    <col min="6" max="6" width="16.140625" customWidth="1"/>
    <col min="7" max="7" width="1.7109375" customWidth="1"/>
    <col min="8" max="10" width="0" hidden="1" customWidth="1"/>
  </cols>
  <sheetData>
    <row r="1" spans="3:8" ht="24.75" customHeight="1" x14ac:dyDescent="0.2">
      <c r="C1" s="558" t="s">
        <v>595</v>
      </c>
      <c r="D1" s="558"/>
      <c r="E1" s="825" t="s">
        <v>84</v>
      </c>
      <c r="F1" s="825"/>
    </row>
    <row r="2" spans="3:8" ht="25.5" customHeight="1" x14ac:dyDescent="0.2">
      <c r="C2" s="760" t="s">
        <v>663</v>
      </c>
      <c r="D2" s="760"/>
      <c r="E2" s="760"/>
      <c r="F2" s="760"/>
      <c r="G2" s="209"/>
      <c r="H2" s="209"/>
    </row>
    <row r="3" spans="3:8" ht="22.5" customHeight="1" x14ac:dyDescent="0.2">
      <c r="C3" s="758" t="str">
        <f>IF('Contract Details - PSCP GMP'!C4:D4="","",'Contract Details - PSCP GMP'!C4:D4)</f>
        <v/>
      </c>
      <c r="D3" s="758"/>
      <c r="E3" s="758"/>
      <c r="F3" s="211" t="str">
        <f>IF('Contract Details - PSCP GMP'!C10="","",'Contract Details - PSCP GMP'!C10)</f>
        <v/>
      </c>
    </row>
    <row r="4" spans="3:8" ht="25.5" customHeight="1" x14ac:dyDescent="0.2">
      <c r="C4" s="576" t="s">
        <v>580</v>
      </c>
      <c r="D4" s="824" t="s">
        <v>764</v>
      </c>
      <c r="E4" s="824"/>
      <c r="F4" s="576" t="s">
        <v>581</v>
      </c>
    </row>
    <row r="5" spans="3:8" ht="4.5" customHeight="1" x14ac:dyDescent="0.2">
      <c r="C5" s="31"/>
      <c r="D5" s="32"/>
      <c r="E5" s="32"/>
      <c r="F5" s="33"/>
    </row>
    <row r="6" spans="3:8" ht="4.5" customHeight="1" x14ac:dyDescent="0.2">
      <c r="C6" s="75"/>
      <c r="D6" s="76"/>
      <c r="E6" s="76"/>
      <c r="F6" s="127"/>
    </row>
    <row r="7" spans="3:8" ht="25.5" customHeight="1" thickBot="1" x14ac:dyDescent="0.25">
      <c r="C7" s="382">
        <v>3</v>
      </c>
      <c r="D7" s="30" t="s">
        <v>212</v>
      </c>
      <c r="E7" s="30"/>
      <c r="F7" s="200"/>
    </row>
    <row r="8" spans="3:8" ht="4.5" customHeight="1" x14ac:dyDescent="0.2">
      <c r="C8" s="38"/>
      <c r="D8" s="77"/>
      <c r="E8" s="77"/>
      <c r="F8" s="128"/>
    </row>
    <row r="9" spans="3:8" ht="4.5" customHeight="1" x14ac:dyDescent="0.2">
      <c r="C9" s="29"/>
      <c r="D9" s="30"/>
      <c r="E9" s="30"/>
      <c r="F9" s="325"/>
    </row>
    <row r="10" spans="3:8" ht="25.5" customHeight="1" thickBot="1" x14ac:dyDescent="0.25">
      <c r="C10" s="382">
        <v>4</v>
      </c>
      <c r="D10" s="30" t="s">
        <v>586</v>
      </c>
      <c r="E10" s="30"/>
      <c r="F10" s="200"/>
    </row>
    <row r="11" spans="3:8" ht="4.5" customHeight="1" x14ac:dyDescent="0.2">
      <c r="C11" s="29"/>
      <c r="D11" s="30"/>
      <c r="E11" s="30"/>
      <c r="F11" s="325"/>
    </row>
    <row r="12" spans="3:8" ht="4.5" customHeight="1" x14ac:dyDescent="0.2">
      <c r="C12" s="36"/>
      <c r="D12" s="39"/>
      <c r="E12" s="39"/>
      <c r="F12" s="129"/>
    </row>
    <row r="13" spans="3:8" ht="25.5" customHeight="1" thickBot="1" x14ac:dyDescent="0.25">
      <c r="C13" s="382">
        <v>5</v>
      </c>
      <c r="D13" s="30" t="s">
        <v>213</v>
      </c>
      <c r="E13" s="30"/>
      <c r="F13" s="200"/>
    </row>
    <row r="14" spans="3:8" ht="4.5" customHeight="1" x14ac:dyDescent="0.2">
      <c r="C14" s="38"/>
      <c r="D14" s="77"/>
      <c r="E14" s="77"/>
      <c r="F14" s="128"/>
    </row>
    <row r="15" spans="3:8" ht="4.5" customHeight="1" x14ac:dyDescent="0.2">
      <c r="C15" s="36"/>
      <c r="D15" s="39"/>
      <c r="E15" s="39"/>
      <c r="F15" s="129"/>
    </row>
    <row r="16" spans="3:8" ht="25.5" customHeight="1" thickBot="1" x14ac:dyDescent="0.25">
      <c r="C16" s="382">
        <v>6</v>
      </c>
      <c r="D16" s="30" t="s">
        <v>214</v>
      </c>
      <c r="E16" s="30"/>
      <c r="F16" s="200"/>
    </row>
    <row r="17" spans="3:6" ht="4.5" customHeight="1" x14ac:dyDescent="0.2">
      <c r="C17" s="38"/>
      <c r="D17" s="77"/>
      <c r="E17" s="77"/>
      <c r="F17" s="128"/>
    </row>
    <row r="18" spans="3:6" ht="4.5" customHeight="1" x14ac:dyDescent="0.2">
      <c r="C18" s="36"/>
      <c r="D18" s="39"/>
      <c r="E18" s="39"/>
      <c r="F18" s="129"/>
    </row>
    <row r="19" spans="3:6" ht="25.5" customHeight="1" thickBot="1" x14ac:dyDescent="0.25">
      <c r="C19" s="382">
        <v>7</v>
      </c>
      <c r="D19" s="30" t="s">
        <v>215</v>
      </c>
      <c r="E19" s="30"/>
      <c r="F19" s="200"/>
    </row>
    <row r="20" spans="3:6" ht="4.5" customHeight="1" x14ac:dyDescent="0.2">
      <c r="C20" s="38"/>
      <c r="D20" s="77"/>
      <c r="E20" s="77"/>
      <c r="F20" s="128"/>
    </row>
    <row r="21" spans="3:6" ht="4.5" customHeight="1" x14ac:dyDescent="0.2">
      <c r="C21" s="36"/>
      <c r="D21" s="39"/>
      <c r="E21" s="39"/>
      <c r="F21" s="129"/>
    </row>
    <row r="22" spans="3:6" ht="25.5" customHeight="1" thickBot="1" x14ac:dyDescent="0.25">
      <c r="C22" s="382">
        <v>8</v>
      </c>
      <c r="D22" s="30" t="s">
        <v>216</v>
      </c>
      <c r="E22" s="30"/>
      <c r="F22" s="200"/>
    </row>
    <row r="23" spans="3:6" ht="4.5" customHeight="1" x14ac:dyDescent="0.2">
      <c r="C23" s="38"/>
      <c r="D23" s="77"/>
      <c r="E23" s="77"/>
      <c r="F23" s="128"/>
    </row>
    <row r="24" spans="3:6" ht="4.5" customHeight="1" x14ac:dyDescent="0.2">
      <c r="C24" s="29"/>
      <c r="D24" s="30"/>
      <c r="E24" s="30"/>
      <c r="F24" s="325"/>
    </row>
    <row r="25" spans="3:6" ht="25.5" customHeight="1" thickBot="1" x14ac:dyDescent="0.25">
      <c r="C25" s="382">
        <v>9</v>
      </c>
      <c r="D25" s="30" t="s">
        <v>591</v>
      </c>
      <c r="E25" s="30"/>
      <c r="F25" s="200"/>
    </row>
    <row r="26" spans="3:6" ht="4.5" customHeight="1" x14ac:dyDescent="0.2">
      <c r="C26" s="29"/>
      <c r="D26" s="30"/>
      <c r="E26" s="30"/>
      <c r="F26" s="325"/>
    </row>
    <row r="27" spans="3:6" ht="4.5" customHeight="1" x14ac:dyDescent="0.2">
      <c r="C27" s="36"/>
      <c r="D27" s="39"/>
      <c r="E27" s="39"/>
      <c r="F27" s="129"/>
    </row>
    <row r="28" spans="3:6" ht="25.5" customHeight="1" thickBot="1" x14ac:dyDescent="0.25">
      <c r="C28" s="382">
        <v>10</v>
      </c>
      <c r="D28" s="30" t="s">
        <v>384</v>
      </c>
      <c r="E28" s="30"/>
      <c r="F28" s="200"/>
    </row>
    <row r="29" spans="3:6" ht="4.5" customHeight="1" x14ac:dyDescent="0.2">
      <c r="C29" s="38"/>
      <c r="D29" s="77"/>
      <c r="E29" s="77"/>
      <c r="F29" s="128"/>
    </row>
    <row r="30" spans="3:6" ht="4.5" customHeight="1" x14ac:dyDescent="0.2">
      <c r="C30" s="36"/>
      <c r="D30" s="39"/>
      <c r="E30" s="39"/>
      <c r="F30" s="129"/>
    </row>
    <row r="31" spans="3:6" ht="25.5" customHeight="1" thickBot="1" x14ac:dyDescent="0.25">
      <c r="C31" s="382">
        <v>11</v>
      </c>
      <c r="D31" s="30" t="s">
        <v>217</v>
      </c>
      <c r="E31" s="30"/>
      <c r="F31" s="200"/>
    </row>
    <row r="32" spans="3:6" ht="4.5" customHeight="1" x14ac:dyDescent="0.2">
      <c r="C32" s="38"/>
      <c r="D32" s="77"/>
      <c r="E32" s="77"/>
      <c r="F32" s="128"/>
    </row>
    <row r="33" spans="3:10" ht="4.5" customHeight="1" x14ac:dyDescent="0.2">
      <c r="C33" s="36"/>
      <c r="D33" s="39"/>
      <c r="E33" s="39"/>
      <c r="F33" s="129"/>
    </row>
    <row r="34" spans="3:10" ht="25.5" customHeight="1" x14ac:dyDescent="0.2">
      <c r="C34" s="29"/>
      <c r="D34" s="331"/>
      <c r="E34" s="383" t="s">
        <v>218</v>
      </c>
      <c r="F34" s="327">
        <f>SUM(F1:F32)/100</f>
        <v>0</v>
      </c>
    </row>
    <row r="35" spans="3:10" ht="4.5" customHeight="1" x14ac:dyDescent="0.2">
      <c r="C35" s="38"/>
      <c r="D35" s="77"/>
      <c r="E35" s="384"/>
      <c r="F35" s="128"/>
    </row>
    <row r="36" spans="3:10" ht="4.5" customHeight="1" x14ac:dyDescent="0.2">
      <c r="C36" s="36"/>
      <c r="D36" s="39"/>
      <c r="E36" s="385"/>
      <c r="F36" s="129"/>
    </row>
    <row r="37" spans="3:10" ht="25.5" customHeight="1" thickBot="1" x14ac:dyDescent="0.25">
      <c r="C37" s="29"/>
      <c r="D37" s="331"/>
      <c r="E37" s="383" t="s">
        <v>594</v>
      </c>
      <c r="F37" s="200"/>
    </row>
    <row r="38" spans="3:10" ht="4.5" customHeight="1" x14ac:dyDescent="0.2">
      <c r="C38" s="38"/>
      <c r="D38" s="77"/>
      <c r="E38" s="384"/>
      <c r="F38" s="128"/>
    </row>
    <row r="39" spans="3:10" ht="29.25" customHeight="1" x14ac:dyDescent="0.2">
      <c r="C39" s="34"/>
      <c r="D39" s="326"/>
      <c r="E39" s="386" t="s">
        <v>582</v>
      </c>
      <c r="F39" s="340">
        <f>F37/100+F34</f>
        <v>0</v>
      </c>
    </row>
    <row r="40" spans="3:10" ht="29.25" customHeight="1" x14ac:dyDescent="0.2">
      <c r="C40" s="388" t="s">
        <v>583</v>
      </c>
      <c r="D40" s="822" t="s">
        <v>592</v>
      </c>
      <c r="E40" s="823"/>
      <c r="F40" s="339" t="str">
        <f>IF(F39&lt;0.3,"Unclassified",IF(F39&lt;0.44,"Pass",IF(F39&lt;0.55,"Good",IF(F39&lt;0.7,"Very Good",IF(F39&lt;0.85,"Excellent","Outstanding")))))</f>
        <v>Unclassified</v>
      </c>
    </row>
    <row r="41" spans="3:10" ht="4.5" customHeight="1" x14ac:dyDescent="0.2">
      <c r="C41" s="332"/>
      <c r="D41" s="333"/>
      <c r="E41" s="387"/>
      <c r="F41" s="330"/>
    </row>
    <row r="42" spans="3:10" ht="29.25" customHeight="1" thickBot="1" x14ac:dyDescent="0.25">
      <c r="C42" s="328"/>
      <c r="D42" s="331"/>
      <c r="E42" s="383" t="s">
        <v>584</v>
      </c>
      <c r="F42" s="196" t="s">
        <v>547</v>
      </c>
      <c r="H42" t="s">
        <v>547</v>
      </c>
      <c r="I42" t="s">
        <v>95</v>
      </c>
      <c r="J42" t="s">
        <v>183</v>
      </c>
    </row>
    <row r="43" spans="3:10" ht="4.5" customHeight="1" x14ac:dyDescent="0.2">
      <c r="C43" s="335"/>
      <c r="D43" s="336"/>
      <c r="E43" s="337"/>
      <c r="F43" s="338"/>
    </row>
  </sheetData>
  <sheetProtection password="E48E" sheet="1" objects="1" scenarios="1"/>
  <mergeCells count="5">
    <mergeCell ref="D40:E40"/>
    <mergeCell ref="C2:F2"/>
    <mergeCell ref="D4:E4"/>
    <mergeCell ref="E1:F1"/>
    <mergeCell ref="C3:E3"/>
  </mergeCells>
  <phoneticPr fontId="0" type="noConversion"/>
  <conditionalFormatting sqref="F37 F22 F28 F25 F19 F16 F13 F10 F7 F31">
    <cfRule type="cellIs" dxfId="2" priority="1" stopIfTrue="1" operator="equal">
      <formula>""</formula>
    </cfRule>
  </conditionalFormatting>
  <conditionalFormatting sqref="F42:F43">
    <cfRule type="cellIs" dxfId="1" priority="2" stopIfTrue="1" operator="equal">
      <formula>"Select… ▼"</formula>
    </cfRule>
  </conditionalFormatting>
  <conditionalFormatting sqref="C3:E3">
    <cfRule type="cellIs" dxfId="0" priority="3" stopIfTrue="1" operator="equal">
      <formula>"Enter Contract Title"</formula>
    </cfRule>
  </conditionalFormatting>
  <dataValidations xWindow="278" yWindow="296" count="11">
    <dataValidation type="decimal" allowBlank="1" showInputMessage="1" showErrorMessage="1" errorTitle="Breeam Scores" error="The score should be between 0 and 10 inclusive" promptTitle="BREEAM Scores" prompt="The BREEAM scores should be transferred from the BREEAM toolkit, and be 10 or below in value." sqref="F37">
      <formula1>0</formula1>
      <formula2>10</formula2>
    </dataValidation>
    <dataValidation type="decimal" allowBlank="1" showInputMessage="1" showErrorMessage="1" errorTitle="Breeam Section Score" error="Maximum of 12 (or 13 for Fit-outs)" promptTitle="BREEAM Scores" prompt="Enter the score for each section (% of credits achieved x section weighting) to two decimal places (Maximum of 12 or 13 for Fit outs)" sqref="F7">
      <formula1>0</formula1>
      <formula2>13</formula2>
    </dataValidation>
    <dataValidation type="list" allowBlank="1" showInputMessage="1" showErrorMessage="1" sqref="F42:F43">
      <formula1>$H$42:$J$42</formula1>
    </dataValidation>
    <dataValidation type="decimal" allowBlank="1" showInputMessage="1" showErrorMessage="1" errorTitle="Breeam Section Score" error="Maximum of 15 (or 17 for Fit-outs)" promptTitle="BREEAM Scores" prompt="Enter the score for each section (% of credits achieved x section weighting) to two decimal places (Maximum of 15 or 17 for Fit outs)" sqref="F10">
      <formula1>0</formula1>
      <formula2>17</formula2>
    </dataValidation>
    <dataValidation type="decimal" allowBlank="1" showInputMessage="1" showErrorMessage="1" errorTitle="Breeam Section Score" error="Maximum of 19 (or 21 for Fit-outs)" promptTitle="BREEAM Scores" prompt="Enter the score for each section (% of credits achieved x section weighting) to two decimal places (Maximum of 19 or 21 for Fit outs)" sqref="F13">
      <formula1>0</formula1>
      <formula2>21</formula2>
    </dataValidation>
    <dataValidation type="decimal" allowBlank="1" showInputMessage="1" showErrorMessage="1" errorTitle="Breeam Section Score" error="Maximum of 8 (or 9 for Fit-outs)" promptTitle="BREEAM Scores" prompt="Enter the score for each section (% of credits achieved x section weighting) to two decimal places (Maximum of 8 or 9 for Fit outs)" sqref="F16">
      <formula1>0</formula1>
      <formula2>9</formula2>
    </dataValidation>
    <dataValidation type="decimal" allowBlank="1" showInputMessage="1" showErrorMessage="1" errorTitle="Breeam Section Score" error="Maximum of 6 (or 7 for Fit-outs)" promptTitle="BREEAM Scores" prompt="Enter the score for each section (% of credits achieved x section weighting) to two decimal places (Maximum of 6 or 7 for Fit outs)" sqref="F19">
      <formula1>0</formula1>
      <formula2>7</formula2>
    </dataValidation>
    <dataValidation type="decimal" allowBlank="1" showInputMessage="1" showErrorMessage="1" errorTitle="Breeam Section Score" error="Maximum of 12.5 (or 14 for Fit-outs)" promptTitle="BREEAM Scores" prompt="Enter the score for each section (% of credits achieved x section weighting) to two decimal places (Maximum of 12.5 or 14 for Fit outs)" sqref="F22">
      <formula1>0</formula1>
      <formula2>14</formula2>
    </dataValidation>
    <dataValidation type="decimal" allowBlank="1" showInputMessage="1" showErrorMessage="1" errorTitle="Breeam Section Score" error="Maximum of 7.5 (or 8 for Fit-outs)" promptTitle="BREEAM Scores" prompt="Enter the score for each section (% of credits achieved x section weighting) to two decimal places (Maximum of 7.5 or 8 for Fit outs)" sqref="F25">
      <formula1>0</formula1>
      <formula2>8</formula2>
    </dataValidation>
    <dataValidation type="decimal" allowBlank="1" showInputMessage="1" showErrorMessage="1" errorTitle="Breeam Section Score" error="Maximum of 10 (or 0 for Fit-outs)" promptTitle="BREEAM Scores" prompt="Enter the score for each section (% of credits achieved x section weighting) to two decimal places (Maximum of 10 or 0 for Fit outs)" sqref="F28">
      <formula1>0</formula1>
      <formula2>10</formula2>
    </dataValidation>
    <dataValidation type="decimal" allowBlank="1" showInputMessage="1" showErrorMessage="1" errorTitle="Breeam Section Score" error="Maximum of 10 (or 11 for Fit-outs)" promptTitle="BREEAM Scores" prompt="Enter the score for each section (% of credits achieved x section weighting) to two decimal places (Maximum of 10 or 11 for Fit outs)" sqref="F31">
      <formula1>0</formula1>
      <formula2>11</formula2>
    </dataValidation>
  </dataValidations>
  <hyperlinks>
    <hyperlink ref="E1" location="'Benchmark Timeline'!A1" display="◄Benchmarking Timeline"/>
  </hyperlinks>
  <pageMargins left="0.75" right="0.75" top="0.72" bottom="0.71" header="0.5" footer="0.5"/>
  <pageSetup paperSize="9" orientation="portrait" r:id="rId1"/>
  <headerFooter alignWithMargins="0">
    <oddFooter>&amp;L&amp;F&amp;R&amp;A - 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F5"/>
  <sheetViews>
    <sheetView showGridLines="0" workbookViewId="0">
      <pane xSplit="6" ySplit="2" topLeftCell="G3" activePane="bottomRight" state="frozen"/>
      <selection pane="topRight" activeCell="E1" sqref="E1"/>
      <selection pane="bottomLeft" activeCell="A2" sqref="A2"/>
      <selection pane="bottomRight" activeCell="D21" sqref="D21"/>
    </sheetView>
  </sheetViews>
  <sheetFormatPr defaultColWidth="9.140625" defaultRowHeight="12.75" x14ac:dyDescent="0.2"/>
  <cols>
    <col min="1" max="1" width="1.7109375" style="22" customWidth="1"/>
    <col min="2" max="2" width="5.42578125" style="344" customWidth="1"/>
    <col min="3" max="3" width="25.7109375" style="22" customWidth="1"/>
    <col min="4" max="4" width="47.28515625" style="27" customWidth="1"/>
    <col min="5" max="5" width="17.7109375" style="22" bestFit="1" customWidth="1"/>
    <col min="6" max="6" width="1.7109375" style="22" customWidth="1"/>
    <col min="7" max="16384" width="9.140625" style="22"/>
  </cols>
  <sheetData>
    <row r="1" spans="1:6" ht="4.5" customHeight="1" x14ac:dyDescent="0.2">
      <c r="A1" s="309"/>
      <c r="B1" s="342"/>
      <c r="C1" s="309"/>
      <c r="D1" s="310"/>
      <c r="E1" s="309"/>
      <c r="F1" s="309"/>
    </row>
    <row r="2" spans="1:6" ht="30" customHeight="1" x14ac:dyDescent="0.2">
      <c r="A2" s="309"/>
      <c r="B2" s="580" t="s">
        <v>580</v>
      </c>
      <c r="C2" s="581" t="s">
        <v>588</v>
      </c>
      <c r="D2" s="581" t="s">
        <v>589</v>
      </c>
      <c r="E2" s="582" t="s">
        <v>228</v>
      </c>
      <c r="F2" s="309"/>
    </row>
    <row r="3" spans="1:6" s="312" customFormat="1" ht="4.5" customHeight="1" x14ac:dyDescent="0.2">
      <c r="A3" s="311"/>
      <c r="B3" s="343"/>
      <c r="C3" s="311"/>
      <c r="D3" s="224"/>
      <c r="E3" s="311"/>
      <c r="F3" s="311"/>
    </row>
    <row r="4" spans="1:6" s="314" customFormat="1" ht="15" customHeight="1" x14ac:dyDescent="0.2">
      <c r="A4" s="313"/>
      <c r="B4" s="583">
        <v>1</v>
      </c>
      <c r="C4" s="826" t="s">
        <v>765</v>
      </c>
      <c r="D4" s="826"/>
      <c r="E4" s="584" t="s">
        <v>587</v>
      </c>
      <c r="F4" s="313"/>
    </row>
    <row r="5" spans="1:6" x14ac:dyDescent="0.2">
      <c r="B5" s="577"/>
      <c r="C5" s="578"/>
      <c r="D5" s="579"/>
      <c r="E5" s="578"/>
    </row>
  </sheetData>
  <mergeCells count="1">
    <mergeCell ref="C4:D4"/>
  </mergeCells>
  <phoneticPr fontId="0" type="noConversion"/>
  <hyperlinks>
    <hyperlink ref="E2" location="'Benchmark Timeline'!A1" display="◄Benchmarking Timeline"/>
  </hyperlinks>
  <pageMargins left="0.75" right="0.75" top="0.63" bottom="0.79" header="0.5" footer="0.5"/>
  <pageSetup paperSize="9" scale="89" orientation="portrait" r:id="rId1"/>
  <headerFooter alignWithMargins="0">
    <oddFooter>&amp;L&amp;F&amp;R&amp;A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275</vt:i4>
      </vt:variant>
    </vt:vector>
  </HeadingPairs>
  <TitlesOfParts>
    <vt:vector size="291" baseType="lpstr">
      <vt:lpstr>Benchmark Timeline</vt:lpstr>
      <vt:lpstr>KPI Information</vt:lpstr>
      <vt:lpstr>Efficiency</vt:lpstr>
      <vt:lpstr>Contract Details - PSCP GMP</vt:lpstr>
      <vt:lpstr>Design Quality GMP</vt:lpstr>
      <vt:lpstr>BREEAM GMP</vt:lpstr>
      <vt:lpstr>ECA Guidance</vt:lpstr>
      <vt:lpstr>ECA Details</vt:lpstr>
      <vt:lpstr>Function</vt:lpstr>
      <vt:lpstr>Elemental Cost Analysis</vt:lpstr>
      <vt:lpstr>Specification</vt:lpstr>
      <vt:lpstr>Safety</vt:lpstr>
      <vt:lpstr>Contract Details - PSCP HO</vt:lpstr>
      <vt:lpstr>Client Satisfaction Handover</vt:lpstr>
      <vt:lpstr>BREEAM Handover</vt:lpstr>
      <vt:lpstr>Version control</vt:lpstr>
      <vt:lpstr>'Contract Details - PSCP GMP'!FBC_ActualFbcApprovalDate_comments</vt:lpstr>
      <vt:lpstr>'Contract Details - PSCP GMP'!FBC_ActualFbcApprovalDate_data</vt:lpstr>
      <vt:lpstr>'Contract Details - PSCP GMP'!FBC_ActualFbcSubmissionDate_comments</vt:lpstr>
      <vt:lpstr>'Contract Details - PSCP GMP'!FBC_ActualFbcSubmissionDate_data</vt:lpstr>
      <vt:lpstr>'Contract Details - PSCP GMP'!FBC_ActualPhase3Costs_comments</vt:lpstr>
      <vt:lpstr>'Contract Details - PSCP GMP'!FBC_ActualPhase3Costs_data</vt:lpstr>
      <vt:lpstr>'Contract Details - PSCP GMP'!FBC_AdjustmentCostsPhase3Compensation_comments</vt:lpstr>
      <vt:lpstr>'Contract Details - PSCP GMP'!FBC_AdjustmentCostsPhase3Compensation_data</vt:lpstr>
      <vt:lpstr>'Design Quality GMP'!FBC_AedetAccess_data</vt:lpstr>
      <vt:lpstr>'Design Quality GMP'!FBC_AedetCharacterInnovation_data</vt:lpstr>
      <vt:lpstr>'Design Quality GMP'!FBC_AedetConstruction_data</vt:lpstr>
      <vt:lpstr>'Design Quality GMP'!FBC_AedetEngineering_data</vt:lpstr>
      <vt:lpstr>'Design Quality GMP'!FBC_AedetFormsMaterials_data</vt:lpstr>
      <vt:lpstr>'Design Quality GMP'!FBC_AedetPerformance_data</vt:lpstr>
      <vt:lpstr>'Design Quality GMP'!FBC_AedetSpace_data</vt:lpstr>
      <vt:lpstr>'Design Quality GMP'!FBC_AedetStaffPatientEnvironment_data</vt:lpstr>
      <vt:lpstr>'Design Quality GMP'!FBC_AedetUrbanSocialIntegration_data</vt:lpstr>
      <vt:lpstr>'Design Quality GMP'!FBC_AedetUse_data</vt:lpstr>
      <vt:lpstr>'Contract Details - PSCP GMP'!FBC_ContractTitle</vt:lpstr>
      <vt:lpstr>'ECA Details'!FBC_ContractTitle</vt:lpstr>
      <vt:lpstr>'Contract Details - PSCP GMP'!FBC_ContracturalCompletionDate_comments</vt:lpstr>
      <vt:lpstr>'ECA Details'!FBC_ContracturalCompletionDate_comments</vt:lpstr>
      <vt:lpstr>'Contract Details - PSCP GMP'!FBC_ContracturalCompletionDate_data</vt:lpstr>
      <vt:lpstr>'ECA Details'!FBC_ContracturalCompletionDate_data</vt:lpstr>
      <vt:lpstr>'Contract Details - PSCP GMP'!FBC_DateOfPossession_comments</vt:lpstr>
      <vt:lpstr>'ECA Details'!FBC_DateOfPossession_comments</vt:lpstr>
      <vt:lpstr>'Contract Details - PSCP GMP'!FBC_DateOfPossession_data</vt:lpstr>
      <vt:lpstr>'ECA Details'!FBC_DateOfPossession_data</vt:lpstr>
      <vt:lpstr>'Contract Details - PSCP GMP'!FBC_DatePscpAppointment_comments</vt:lpstr>
      <vt:lpstr>'Contract Details - PSCP GMP'!FBC_DatePscpAppointment_data</vt:lpstr>
      <vt:lpstr>'Elemental Cost Analysis'!FBC_Eca01InternalFloorCost</vt:lpstr>
      <vt:lpstr>'Elemental Cost Analysis'!FBC_Eca01TotalElementCost</vt:lpstr>
      <vt:lpstr>'Elemental Cost Analysis'!FBC_Eca02aInternalFloorCost</vt:lpstr>
      <vt:lpstr>'Elemental Cost Analysis'!FBC_Eca02aTotalElementCost</vt:lpstr>
      <vt:lpstr>'Elemental Cost Analysis'!FBC_Eca02bInternalFloorCost</vt:lpstr>
      <vt:lpstr>'Elemental Cost Analysis'!FBC_Eca02bTotalElementCost</vt:lpstr>
      <vt:lpstr>'Elemental Cost Analysis'!FBC_Eca02cInternalFloorCost</vt:lpstr>
      <vt:lpstr>'Elemental Cost Analysis'!FBC_Eca02cTotalElementCost</vt:lpstr>
      <vt:lpstr>'Elemental Cost Analysis'!FBC_Eca02dInternalFloorCost</vt:lpstr>
      <vt:lpstr>'Elemental Cost Analysis'!FBC_Eca02dTotalElementCost</vt:lpstr>
      <vt:lpstr>'Elemental Cost Analysis'!FBC_Eca02eInternalFloorCost</vt:lpstr>
      <vt:lpstr>'Elemental Cost Analysis'!FBC_Eca02eTotalElementCost</vt:lpstr>
      <vt:lpstr>'Elemental Cost Analysis'!FBC_Eca02fInternalFloorCost</vt:lpstr>
      <vt:lpstr>'Elemental Cost Analysis'!FBC_Eca02fTotalElementCost</vt:lpstr>
      <vt:lpstr>'Elemental Cost Analysis'!FBC_Eca02gInternalFloorCost</vt:lpstr>
      <vt:lpstr>'Elemental Cost Analysis'!FBC_Eca02gTotalElementCost</vt:lpstr>
      <vt:lpstr>'Elemental Cost Analysis'!FBC_Eca02hInternalFloorCost</vt:lpstr>
      <vt:lpstr>'Elemental Cost Analysis'!FBC_Eca02hTotalElementCost</vt:lpstr>
      <vt:lpstr>'Elemental Cost Analysis'!FBC_Eca02InternalFloorCost</vt:lpstr>
      <vt:lpstr>'Elemental Cost Analysis'!FBC_Eca02TotalElementCost</vt:lpstr>
      <vt:lpstr>'Elemental Cost Analysis'!FBC_Eca03aInternalFloorCost</vt:lpstr>
      <vt:lpstr>'Elemental Cost Analysis'!FBC_Eca03aTotalElementCost</vt:lpstr>
      <vt:lpstr>'Elemental Cost Analysis'!FBC_Eca03bInternalFloorCost</vt:lpstr>
      <vt:lpstr>'Elemental Cost Analysis'!FBC_Eca03bTotalElementCost</vt:lpstr>
      <vt:lpstr>'Elemental Cost Analysis'!FBC_Eca03cInternalFloorCost</vt:lpstr>
      <vt:lpstr>'Elemental Cost Analysis'!FBC_Eca03cTotalElementCost</vt:lpstr>
      <vt:lpstr>'Elemental Cost Analysis'!FBC_Eca03InternalFloorCost</vt:lpstr>
      <vt:lpstr>'Elemental Cost Analysis'!FBC_Eca03TotalElementCost</vt:lpstr>
      <vt:lpstr>'Elemental Cost Analysis'!FBC_Eca04InternalFloorCost</vt:lpstr>
      <vt:lpstr>'Elemental Cost Analysis'!FBC_Eca04TotalElementCost</vt:lpstr>
      <vt:lpstr>'Elemental Cost Analysis'!FBC_Eca05aInternalFloorCost</vt:lpstr>
      <vt:lpstr>'Elemental Cost Analysis'!FBC_Eca05aTotalElementCost</vt:lpstr>
      <vt:lpstr>'Elemental Cost Analysis'!FBC_Eca05bInternalFloorCost</vt:lpstr>
      <vt:lpstr>'Elemental Cost Analysis'!FBC_Eca05bTotalElementCost</vt:lpstr>
      <vt:lpstr>'Elemental Cost Analysis'!FBC_Eca05cInternalFloorCost</vt:lpstr>
      <vt:lpstr>'Elemental Cost Analysis'!FBC_Eca05cTotalElementCost</vt:lpstr>
      <vt:lpstr>'Elemental Cost Analysis'!FBC_Eca05dInternalFloorCost</vt:lpstr>
      <vt:lpstr>'Elemental Cost Analysis'!FBC_Eca05dTotalElementCost</vt:lpstr>
      <vt:lpstr>'Elemental Cost Analysis'!FBC_Eca05eInternalFloorCost</vt:lpstr>
      <vt:lpstr>'Elemental Cost Analysis'!FBC_Eca05eTotalElementCost</vt:lpstr>
      <vt:lpstr>'Elemental Cost Analysis'!FBC_Eca05fInternalFloorCost</vt:lpstr>
      <vt:lpstr>'Elemental Cost Analysis'!FBC_Eca05fTotalElementCost</vt:lpstr>
      <vt:lpstr>'Elemental Cost Analysis'!FBC_Eca05gInternalFloorCost</vt:lpstr>
      <vt:lpstr>'Elemental Cost Analysis'!FBC_Eca05gTotalElementCost</vt:lpstr>
      <vt:lpstr>'Elemental Cost Analysis'!FBC_Eca05hInternalFloorCost</vt:lpstr>
      <vt:lpstr>'Elemental Cost Analysis'!FBC_Eca05hTotalElementCost</vt:lpstr>
      <vt:lpstr>'Elemental Cost Analysis'!FBC_Eca05iInternalFloorCost</vt:lpstr>
      <vt:lpstr>'Elemental Cost Analysis'!FBC_Eca05InternalFloorCost</vt:lpstr>
      <vt:lpstr>'Elemental Cost Analysis'!FBC_Eca05iTotalElementCost</vt:lpstr>
      <vt:lpstr>'Elemental Cost Analysis'!FBC_Eca05jInternalFloorCost</vt:lpstr>
      <vt:lpstr>'Elemental Cost Analysis'!FBC_Eca05jTotalElementCost</vt:lpstr>
      <vt:lpstr>'Elemental Cost Analysis'!FBC_Eca05kInternalFloorCost</vt:lpstr>
      <vt:lpstr>'Elemental Cost Analysis'!FBC_Eca05kTotalElementCost</vt:lpstr>
      <vt:lpstr>'Elemental Cost Analysis'!FBC_Eca05lInternalFloorCost</vt:lpstr>
      <vt:lpstr>'Elemental Cost Analysis'!FBC_Eca05lTotalElementCost</vt:lpstr>
      <vt:lpstr>'Elemental Cost Analysis'!FBC_Eca05mInternalFloorCost</vt:lpstr>
      <vt:lpstr>'Elemental Cost Analysis'!FBC_Eca05mTotalElementCost</vt:lpstr>
      <vt:lpstr>'Elemental Cost Analysis'!FBC_Eca05nInternalFloorCost</vt:lpstr>
      <vt:lpstr>'Elemental Cost Analysis'!FBC_Eca05nTotalElementCost</vt:lpstr>
      <vt:lpstr>'Elemental Cost Analysis'!FBC_Eca05TotalElementCost</vt:lpstr>
      <vt:lpstr>'Elemental Cost Analysis'!FBC_Eca06aTotalElementCost</vt:lpstr>
      <vt:lpstr>'Elemental Cost Analysis'!FBC_Eca06bTotalElementCost</vt:lpstr>
      <vt:lpstr>'Elemental Cost Analysis'!FBC_Eca06cTotalElementCost</vt:lpstr>
      <vt:lpstr>'Elemental Cost Analysis'!FBC_Eca06dTotalElementCost</vt:lpstr>
      <vt:lpstr>'Elemental Cost Analysis'!FBC_Eca06TotalElementCost</vt:lpstr>
      <vt:lpstr>'Elemental Cost Analysis'!FBC_Eca08TotalElementCost</vt:lpstr>
      <vt:lpstr>'Elemental Cost Analysis'!FBC_Eca09TotalElementCost</vt:lpstr>
      <vt:lpstr>'Elemental Cost Analysis'!FBC_Eca10TotalElementCost</vt:lpstr>
      <vt:lpstr>'Elemental Cost Analysis'!FBC_Eca12345InternalFloorCostSubTotal</vt:lpstr>
      <vt:lpstr>'Elemental Cost Analysis'!FBC_Eca12345TotalElementCostSubTotal</vt:lpstr>
      <vt:lpstr>'Elemental Cost Analysis'!FBC_EcaTotalGmp</vt:lpstr>
      <vt:lpstr>'ECA Details'!FBC_GrossInternalFloorArea_comments</vt:lpstr>
      <vt:lpstr>'ECA Details'!FBC_GrossInternalFloorArea_data</vt:lpstr>
      <vt:lpstr>'ECA Details'!FBC_IsMipsIndexVopOrFirmPrice_comments</vt:lpstr>
      <vt:lpstr>'ECA Details'!FBC_IsMipsIndexVopOrFirmPrice_data</vt:lpstr>
      <vt:lpstr>'ECA Details'!FBC_LocationFactor_comments</vt:lpstr>
      <vt:lpstr>'ECA Details'!FBC_LocationFactor_data</vt:lpstr>
      <vt:lpstr>'ECA Details'!FBC_MipsIndex_comments</vt:lpstr>
      <vt:lpstr>'ECA Details'!FBC_MipsIndex_data</vt:lpstr>
      <vt:lpstr>'BREEAM GMP'!FBC_NeatEnergy_data</vt:lpstr>
      <vt:lpstr>'BREEAM Handover'!FBC_NeatEnergy_data</vt:lpstr>
      <vt:lpstr>'BREEAM GMP'!FBC_NeatLandUseEcology_data</vt:lpstr>
      <vt:lpstr>'BREEAM Handover'!FBC_NeatLandUseEcology_data</vt:lpstr>
      <vt:lpstr>'BREEAM GMP'!FBC_NeatManagement_data</vt:lpstr>
      <vt:lpstr>'BREEAM Handover'!FBC_NeatManagement_data</vt:lpstr>
      <vt:lpstr>'BREEAM GMP'!FBC_NeatMaterials_data</vt:lpstr>
      <vt:lpstr>'BREEAM Handover'!FBC_NeatMaterials_data</vt:lpstr>
      <vt:lpstr>'BREEAM GMP'!FBC_NeatOperationalWaste_data</vt:lpstr>
      <vt:lpstr>'BREEAM Handover'!FBC_NeatOperationalWaste_data</vt:lpstr>
      <vt:lpstr>'BREEAM GMP'!FBC_NeatPollution_data</vt:lpstr>
      <vt:lpstr>'BREEAM Handover'!FBC_NeatPollution_data</vt:lpstr>
      <vt:lpstr>'BREEAM GMP'!FBC_NeatSocial_data</vt:lpstr>
      <vt:lpstr>'BREEAM Handover'!FBC_NeatSocial_data</vt:lpstr>
      <vt:lpstr>'BREEAM GMP'!FBC_NeatTotalScore_data</vt:lpstr>
      <vt:lpstr>'BREEAM Handover'!FBC_NeatTotalScore_data</vt:lpstr>
      <vt:lpstr>'BREEAM GMP'!FBC_NeatTotalScoreDescription_data</vt:lpstr>
      <vt:lpstr>'BREEAM Handover'!FBC_NeatTotalScoreDescription_data</vt:lpstr>
      <vt:lpstr>'BREEAM GMP'!FBC_NeatTransport_data</vt:lpstr>
      <vt:lpstr>'BREEAM Handover'!FBC_NeatTransport_data</vt:lpstr>
      <vt:lpstr>'BREEAM GMP'!FBC_NeatWater_data</vt:lpstr>
      <vt:lpstr>'BREEAM Handover'!FBC_NeatWater_data</vt:lpstr>
      <vt:lpstr>'ECA Details'!FBC_NumberOfStoreys_comments</vt:lpstr>
      <vt:lpstr>'ECA Details'!FBC_NumberOfStoreys_data</vt:lpstr>
      <vt:lpstr>'ECA Details'!FBC_NumberOfStoreysBelowGround_comments</vt:lpstr>
      <vt:lpstr>'ECA Details'!FBC_NumberOfStoreysBelowGround_data</vt:lpstr>
      <vt:lpstr>'Contract Details - PSCP GMP'!FBC_OriginalAgreedGmp_comments</vt:lpstr>
      <vt:lpstr>'Contract Details - PSCP GMP'!FBC_OriginalAgreedGmp_data</vt:lpstr>
      <vt:lpstr>'Contract Details - PSCP GMP'!FBC_P21SchemeReference_comments</vt:lpstr>
      <vt:lpstr>'Contract Details - PSCP GMP'!FBC_P21SchemeReference_data</vt:lpstr>
      <vt:lpstr>'Contract Details - PSCP GMP'!FBC_Phase3CompensationEventAdjustment_comments</vt:lpstr>
      <vt:lpstr>'Contract Details - PSCP GMP'!FBC_Phase3CompensationEventAdjustment_data</vt:lpstr>
      <vt:lpstr>'Contract Details - PSCP GMP'!FBC_PlannedFbcCompletionDatePscpAppointment_comments</vt:lpstr>
      <vt:lpstr>'Contract Details - PSCP GMP'!FBC_PlannedFbcCompletionDatePscpAppointment_data</vt:lpstr>
      <vt:lpstr>'Contract Details - PSCP GMP'!FBC_PlannedFbcSubmissionDatePscpAppointment_comments</vt:lpstr>
      <vt:lpstr>'Contract Details - PSCP GMP'!FBC_PlannedFbcSubmissionDatePscpAppointment_data</vt:lpstr>
      <vt:lpstr>'Contract Details - PSCP GMP'!FBC_PredictedPhase3Costs_comments</vt:lpstr>
      <vt:lpstr>'Contract Details - PSCP GMP'!FBC_PredictedPhase3Costs_data</vt:lpstr>
      <vt:lpstr>'Contract Details - PSCP GMP'!FBC_ProjectStagePscpAppointment_comments</vt:lpstr>
      <vt:lpstr>'Contract Details - PSCP GMP'!FBC_ProjectStagePscpAppointment_data</vt:lpstr>
      <vt:lpstr>FBC_ProjectTypeClassWork_data</vt:lpstr>
      <vt:lpstr>'Contract Details - PSCP GMP'!FBC_Pscp</vt:lpstr>
      <vt:lpstr>'Design Quality GMP'!FBC_SheetTitle_aedet</vt:lpstr>
      <vt:lpstr>'Contract Details - PSCP GMP'!FBC_SheetTitle_contractdetailspscp</vt:lpstr>
      <vt:lpstr>'ECA Details'!FBC_SheetTitle_contractdetailspscp</vt:lpstr>
      <vt:lpstr>'Elemental Cost Analysis'!FBC_SheetTitle_eca</vt:lpstr>
      <vt:lpstr>Function!FBC_SheetTitle_functionaldepartments</vt:lpstr>
      <vt:lpstr>'BREEAM GMP'!FBC_SheetTitle_neat</vt:lpstr>
      <vt:lpstr>'BREEAM Handover'!FBC_SheetTitle_neat</vt:lpstr>
      <vt:lpstr>Specification!FBC_SheetTitle_specification</vt:lpstr>
      <vt:lpstr>Specification!FBC_SpecDate</vt:lpstr>
      <vt:lpstr>'Contract Details - PSCP HO'!HO_ActualCompletionDate_comments</vt:lpstr>
      <vt:lpstr>'Contract Details - PSCP HO'!HO_ActualCompletionDate_data</vt:lpstr>
      <vt:lpstr>'Contract Details - PSCP HO'!HO_AdjustmentDaysPhase4Compensation_comments</vt:lpstr>
      <vt:lpstr>'Contract Details - PSCP HO'!HO_AdjustmentDaysPhase4Compensation_data</vt:lpstr>
      <vt:lpstr>'Client Satisfaction Handover'!HO_ClientSat_score</vt:lpstr>
      <vt:lpstr>'Client Satisfaction Handover'!HO_ClientSatAttitudeCustomers_score</vt:lpstr>
      <vt:lpstr>'Client Satisfaction Handover'!HO_ClientSatHandoverQuality_score</vt:lpstr>
      <vt:lpstr>'Client Satisfaction Handover'!HO_ClientSatHsStandardMonitor_score</vt:lpstr>
      <vt:lpstr>'Contract Details - PSCP HO'!HO_ClientSatisfactionScoreProduct_comments</vt:lpstr>
      <vt:lpstr>'Contract Details - PSCP HO'!HO_ClientSatisfactionScoreProduct_data</vt:lpstr>
      <vt:lpstr>'Client Satisfaction Handover'!HO_ClientSatMeetingsHandled_score</vt:lpstr>
      <vt:lpstr>'Client Satisfaction Handover'!HO_ClientSatMilestoneConsistency_score</vt:lpstr>
      <vt:lpstr>'Client Satisfaction Handover'!HO_ClientSatPersonnelExpertise_score</vt:lpstr>
      <vt:lpstr>'Client Satisfaction Handover'!HO_ClientSatPscpTeamCoop_score</vt:lpstr>
      <vt:lpstr>'Client Satisfaction Handover'!HO_ClientSatQueryResponseSpeed_score</vt:lpstr>
      <vt:lpstr>'Client Satisfaction Handover'!HO_ClientSatReportFinancialManagement_score</vt:lpstr>
      <vt:lpstr>'Client Satisfaction Handover'!HO_ClientSatResolveProblemSpeed_score</vt:lpstr>
      <vt:lpstr>'Client Satisfaction Handover'!HO_ClientSatSiteCleanliness_score</vt:lpstr>
      <vt:lpstr>'Client Satisfaction Handover'!HO_ClientSatSiteCompound_score</vt:lpstr>
      <vt:lpstr>'Client Satisfaction Handover'!HO_ClientSatUnderstandBusiness_score</vt:lpstr>
      <vt:lpstr>'Contract Details - PSCP HO'!HO_DefectsScore_comments</vt:lpstr>
      <vt:lpstr>'Contract Details - PSCP HO'!HO_DefectsScore_data</vt:lpstr>
      <vt:lpstr>'Contract Details - PSCP HO'!HO_FinalAccount_comments</vt:lpstr>
      <vt:lpstr>'Contract Details - PSCP HO'!HO_FinalAccount_data</vt:lpstr>
      <vt:lpstr>'Contract Details - PSCP HO'!HO_FinalAccountAgreementDate_comments</vt:lpstr>
      <vt:lpstr>'Contract Details - PSCP HO'!HO_FinalAccountAgreementDate_data</vt:lpstr>
      <vt:lpstr>'Contract Details - PSCP HO'!HO_GeneralCommentsPscpHandover_data</vt:lpstr>
      <vt:lpstr>Safety!HO_SafetyAccidentsAprilJune2003</vt:lpstr>
      <vt:lpstr>Safety!HO_SafetyAccidentsAprilJune2004</vt:lpstr>
      <vt:lpstr>Safety!HO_SafetyAccidentsAprilJune2005</vt:lpstr>
      <vt:lpstr>Safety!HO_SafetyAccidentsAprilJune2006</vt:lpstr>
      <vt:lpstr>Safety!HO_SafetyAccidentsAprilJune2007</vt:lpstr>
      <vt:lpstr>Safety!HO_SafetyAccidentsAprilJune2008</vt:lpstr>
      <vt:lpstr>Safety!HO_SafetyAccidentsAprilJune2009</vt:lpstr>
      <vt:lpstr>Safety!HO_SafetyAccidentsAprilJune2010</vt:lpstr>
      <vt:lpstr>Safety!HO_SafetyAccidentsJanMar2003</vt:lpstr>
      <vt:lpstr>Safety!HO_SafetyAccidentsJanMar2004</vt:lpstr>
      <vt:lpstr>Safety!HO_SafetyAccidentsJanMar2005</vt:lpstr>
      <vt:lpstr>Safety!HO_SafetyAccidentsJanMar2006</vt:lpstr>
      <vt:lpstr>Safety!HO_SafetyAccidentsJanMar2007</vt:lpstr>
      <vt:lpstr>Safety!HO_SafetyAccidentsJanMar2008</vt:lpstr>
      <vt:lpstr>Safety!HO_SafetyAccidentsJanMar2009</vt:lpstr>
      <vt:lpstr>Safety!HO_SafetyAccidentsJanMar2010</vt:lpstr>
      <vt:lpstr>Safety!HO_SafetyAccidentsJulySept2003</vt:lpstr>
      <vt:lpstr>Safety!HO_SafetyAccidentsJulySept2004</vt:lpstr>
      <vt:lpstr>Safety!HO_SafetyAccidentsJulySept2005</vt:lpstr>
      <vt:lpstr>Safety!HO_SafetyAccidentsJulySept2006</vt:lpstr>
      <vt:lpstr>Safety!HO_SafetyAccidentsJulySept2007</vt:lpstr>
      <vt:lpstr>Safety!HO_SafetyAccidentsJulySept2008</vt:lpstr>
      <vt:lpstr>Safety!HO_SafetyAccidentsJulySept2009</vt:lpstr>
      <vt:lpstr>Safety!HO_SafetyAccidentsJulySept2010</vt:lpstr>
      <vt:lpstr>Safety!HO_SafetyAccidentsOctDec2003</vt:lpstr>
      <vt:lpstr>Safety!HO_SafetyAccidentsOctDec2004</vt:lpstr>
      <vt:lpstr>Safety!HO_SafetyAccidentsOctDec2005</vt:lpstr>
      <vt:lpstr>Safety!HO_SafetyAccidentsOctDec2006</vt:lpstr>
      <vt:lpstr>Safety!HO_SafetyAccidentsOctDec2007</vt:lpstr>
      <vt:lpstr>Safety!HO_SafetyAccidentsOctDec2008</vt:lpstr>
      <vt:lpstr>Safety!HO_SafetyAccidentsOctDec2009</vt:lpstr>
      <vt:lpstr>Safety!HO_SafetyAccidentsOctDec2010</vt:lpstr>
      <vt:lpstr>Safety!HO_SafetyDate</vt:lpstr>
      <vt:lpstr>Safety!HO_SafetyEmployedAprilJune2003</vt:lpstr>
      <vt:lpstr>Safety!HO_SafetyEmployedAprilJune2004</vt:lpstr>
      <vt:lpstr>Safety!HO_SafetyEmployedAprilJune2005</vt:lpstr>
      <vt:lpstr>Safety!HO_SafetyEmployedAprilJune2006</vt:lpstr>
      <vt:lpstr>Safety!HO_SafetyEmployedAprilJune2007</vt:lpstr>
      <vt:lpstr>Safety!HO_SafetyEmployedAprilJune2008</vt:lpstr>
      <vt:lpstr>Safety!HO_SafetyEmployedAprilJune2009</vt:lpstr>
      <vt:lpstr>Safety!HO_SafetyEmployedAprilJune2010</vt:lpstr>
      <vt:lpstr>Safety!HO_SafetyEmployedJanMar2003</vt:lpstr>
      <vt:lpstr>Safety!HO_SafetyEmployedJanMar2004</vt:lpstr>
      <vt:lpstr>Safety!HO_SafetyEmployedJanMar2005</vt:lpstr>
      <vt:lpstr>Safety!HO_SafetyEmployedJanMar2006</vt:lpstr>
      <vt:lpstr>Safety!HO_SafetyEmployedJanMar2007</vt:lpstr>
      <vt:lpstr>Safety!HO_SafetyEmployedJanMar2008</vt:lpstr>
      <vt:lpstr>Safety!HO_SafetyEmployedJanMar2009</vt:lpstr>
      <vt:lpstr>Safety!HO_SafetyEmployedJanMar2010</vt:lpstr>
      <vt:lpstr>Safety!HO_SafetyEmployedJulySept2003</vt:lpstr>
      <vt:lpstr>Safety!HO_SafetyEmployedJulySept2004</vt:lpstr>
      <vt:lpstr>Safety!HO_SafetyEmployedJulySept2005</vt:lpstr>
      <vt:lpstr>Safety!HO_SafetyEmployedJulySept2006</vt:lpstr>
      <vt:lpstr>Safety!HO_SafetyEmployedJulySept2007</vt:lpstr>
      <vt:lpstr>Safety!HO_SafetyEmployedJulySept2008</vt:lpstr>
      <vt:lpstr>Safety!HO_SafetyEmployedJulySept2009</vt:lpstr>
      <vt:lpstr>Safety!HO_SafetyEmployedJulySept2010</vt:lpstr>
      <vt:lpstr>Safety!HO_SafetyEmployedOctDec2003</vt:lpstr>
      <vt:lpstr>Safety!HO_SafetyEmployedOctDec2004</vt:lpstr>
      <vt:lpstr>Safety!HO_SafetyEmployedOctDec2005</vt:lpstr>
      <vt:lpstr>Safety!HO_SafetyEmployedOctDec2006</vt:lpstr>
      <vt:lpstr>Safety!HO_SafetyEmployedOctDec2007</vt:lpstr>
      <vt:lpstr>Safety!HO_SafetyEmployedOctDec2008</vt:lpstr>
      <vt:lpstr>Safety!HO_SafetyEmployedOctDec2009</vt:lpstr>
      <vt:lpstr>Safety!HO_SafetyEmployedOctDec2010</vt:lpstr>
      <vt:lpstr>Safety!HO_SafetyYearlyAir2003</vt:lpstr>
      <vt:lpstr>Safety!HO_SafetyYearlyAir2004</vt:lpstr>
      <vt:lpstr>Safety!HO_SafetyYearlyAir2005</vt:lpstr>
      <vt:lpstr>Safety!HO_SafetyYearlyAir2006</vt:lpstr>
      <vt:lpstr>Safety!HO_SafetyYearlyAir2007</vt:lpstr>
      <vt:lpstr>Safety!HO_SafetyYearlyAir2008</vt:lpstr>
      <vt:lpstr>Safety!HO_SafetyYearlyAir2009</vt:lpstr>
      <vt:lpstr>Safety!HO_SafetyYearlyAir2010</vt:lpstr>
      <vt:lpstr>'Client Satisfaction Handover'!HO_SheetTitle_clientsatisfaction</vt:lpstr>
      <vt:lpstr>'Contract Details - PSCP HO'!HO_SheetTitle_contractdetailspscp</vt:lpstr>
      <vt:lpstr>Safety!HO_SheetTitle_safety</vt:lpstr>
      <vt:lpstr>'Contract Details - PSCP HO'!HO_TotalValueAgreedCompensationEventsEcc60_comments</vt:lpstr>
      <vt:lpstr>'Contract Details - PSCP HO'!HO_TotalValueAgreedCompensationEventsEcc60_data</vt:lpstr>
      <vt:lpstr>'Contract Details - PSCP HO'!HO_TotalValueTrustGainShare_comments</vt:lpstr>
      <vt:lpstr>'Contract Details - PSCP HO'!HO_TotalValueTrustGainShare_data</vt:lpstr>
      <vt:lpstr>'Contract Details - PSCP GMP'!Print_Area</vt:lpstr>
      <vt:lpstr>'Client Satisfaction Handover'!Print_Titles</vt:lpstr>
      <vt:lpstr>'Contract Details - PSCP GMP'!Print_Titles</vt:lpstr>
      <vt:lpstr>'Contract Details - PSCP HO'!Print_Titles</vt:lpstr>
      <vt:lpstr>'ECA Details'!Print_Titles</vt:lpstr>
      <vt:lpstr>Function!Print_Titles</vt:lpstr>
      <vt:lpstr>Safety!Print_Titles</vt:lpstr>
      <vt:lpstr>Specification!Print_Titles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Benchmarking Matrix</dc:title>
  <dc:subject>NHS Procure 21 Benchmarking</dc:subject>
  <dc:creator>P21 Benchmarking Workshop - November 2003</dc:creator>
  <cp:lastModifiedBy>Lamb, James</cp:lastModifiedBy>
  <cp:lastPrinted>2016-03-14T15:45:07Z</cp:lastPrinted>
  <dcterms:created xsi:type="dcterms:W3CDTF">2002-08-23T12:14:11Z</dcterms:created>
  <dcterms:modified xsi:type="dcterms:W3CDTF">2016-08-16T14:38:35Z</dcterms:modified>
</cp:coreProperties>
</file>